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Proctor, hydraulic conductivity, swelling and shrinkage\"/>
    </mc:Choice>
  </mc:AlternateContent>
  <bookViews>
    <workbookView xWindow="480" yWindow="30" windowWidth="27960" windowHeight="1260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D4" i="1" l="1"/>
  <c r="E4" i="1" s="1"/>
  <c r="F2433" i="1"/>
  <c r="D2433" i="1"/>
  <c r="E2433" i="1" s="1"/>
  <c r="F2432" i="1"/>
  <c r="D2432" i="1"/>
  <c r="E2432" i="1" s="1"/>
  <c r="F2431" i="1"/>
  <c r="D2431" i="1"/>
  <c r="E2431" i="1" s="1"/>
  <c r="F2430" i="1"/>
  <c r="D2430" i="1"/>
  <c r="E2430" i="1" s="1"/>
  <c r="F2429" i="1"/>
  <c r="D2429" i="1"/>
  <c r="E2429" i="1" s="1"/>
  <c r="F2428" i="1"/>
  <c r="D2428" i="1"/>
  <c r="E2428" i="1" s="1"/>
  <c r="F2427" i="1"/>
  <c r="D2427" i="1"/>
  <c r="E2427" i="1" s="1"/>
  <c r="F2426" i="1"/>
  <c r="D2426" i="1"/>
  <c r="E2426" i="1" s="1"/>
  <c r="F2425" i="1"/>
  <c r="D2425" i="1"/>
  <c r="E2425" i="1" s="1"/>
  <c r="F2424" i="1"/>
  <c r="D2424" i="1"/>
  <c r="E2424" i="1" s="1"/>
  <c r="D2423" i="1"/>
  <c r="E2423" i="1" s="1"/>
  <c r="F2418" i="1"/>
  <c r="D2418" i="1"/>
  <c r="E2418" i="1" s="1"/>
  <c r="D2417" i="1"/>
  <c r="E2417" i="1" s="1"/>
  <c r="F2416" i="1"/>
  <c r="D2416" i="1"/>
  <c r="E2416" i="1" s="1"/>
  <c r="D2415" i="1"/>
  <c r="E2415" i="1" s="1"/>
  <c r="F2414" i="1"/>
  <c r="D2414" i="1"/>
  <c r="E2414" i="1" s="1"/>
  <c r="D2413" i="1"/>
  <c r="E2413" i="1" s="1"/>
  <c r="F2412" i="1"/>
  <c r="D2412" i="1"/>
  <c r="E2412" i="1" s="1"/>
  <c r="D2411" i="1"/>
  <c r="E2411" i="1" s="1"/>
  <c r="D2410" i="1"/>
  <c r="E2410" i="1" s="1"/>
  <c r="F2409" i="1"/>
  <c r="D2409" i="1"/>
  <c r="E2409" i="1" s="1"/>
  <c r="D2408" i="1"/>
  <c r="E2408" i="1" s="1"/>
  <c r="D2407" i="1"/>
  <c r="E2407" i="1" s="1"/>
  <c r="F2406" i="1"/>
  <c r="D2406" i="1"/>
  <c r="E2406" i="1" s="1"/>
  <c r="D2405" i="1"/>
  <c r="E2405" i="1" s="1"/>
  <c r="F2404" i="1"/>
  <c r="D2404" i="1"/>
  <c r="E2404" i="1" s="1"/>
  <c r="D2403" i="1"/>
  <c r="E2403" i="1" s="1"/>
  <c r="F2402" i="1"/>
  <c r="D2402" i="1"/>
  <c r="E2402" i="1" s="1"/>
  <c r="D2401" i="1"/>
  <c r="E2401" i="1" s="1"/>
  <c r="F2400" i="1"/>
  <c r="D2400" i="1"/>
  <c r="E2400" i="1" s="1"/>
  <c r="D2399" i="1"/>
  <c r="E2399" i="1" s="1"/>
  <c r="F2398" i="1"/>
  <c r="D2398" i="1"/>
  <c r="E2398" i="1" s="1"/>
  <c r="D2397" i="1"/>
  <c r="E2397" i="1" s="1"/>
  <c r="F2396" i="1"/>
  <c r="D2396" i="1"/>
  <c r="E2396" i="1" s="1"/>
  <c r="D2395" i="1"/>
  <c r="E2395" i="1" s="1"/>
  <c r="F2394" i="1"/>
  <c r="D2394" i="1"/>
  <c r="E2394" i="1" s="1"/>
  <c r="D2393" i="1"/>
  <c r="E2393" i="1" s="1"/>
  <c r="D2392" i="1"/>
  <c r="E2392" i="1" s="1"/>
  <c r="D2391" i="1"/>
  <c r="E2391" i="1" s="1"/>
  <c r="F2390" i="1"/>
  <c r="D2390" i="1"/>
  <c r="E2390" i="1" s="1"/>
  <c r="D2389" i="1"/>
  <c r="E2389" i="1" s="1"/>
  <c r="F2388" i="1"/>
  <c r="D2388" i="1"/>
  <c r="E2388" i="1" s="1"/>
  <c r="D2387" i="1"/>
  <c r="E2387" i="1" s="1"/>
  <c r="F2386" i="1"/>
  <c r="D2386" i="1"/>
  <c r="E2386" i="1" s="1"/>
  <c r="F2385" i="1"/>
  <c r="D2385" i="1"/>
  <c r="E2385" i="1" s="1"/>
  <c r="D2384" i="1"/>
  <c r="E2384" i="1" s="1"/>
  <c r="F2380" i="1"/>
  <c r="D2380" i="1"/>
  <c r="E2380" i="1" s="1"/>
  <c r="F2379" i="1"/>
  <c r="D2379" i="1"/>
  <c r="E2379" i="1" s="1"/>
  <c r="F2378" i="1"/>
  <c r="D2378" i="1"/>
  <c r="E2378" i="1" s="1"/>
  <c r="F2377" i="1"/>
  <c r="D2377" i="1"/>
  <c r="E2377" i="1" s="1"/>
  <c r="F2376" i="1"/>
  <c r="D2376" i="1"/>
  <c r="E2376" i="1" s="1"/>
  <c r="F2375" i="1"/>
  <c r="D2375" i="1"/>
  <c r="E2375" i="1" s="1"/>
  <c r="F2374" i="1"/>
  <c r="D2374" i="1"/>
  <c r="E2374" i="1" s="1"/>
  <c r="F2373" i="1"/>
  <c r="D2373" i="1"/>
  <c r="E2373" i="1" s="1"/>
  <c r="F2372" i="1"/>
  <c r="D2372" i="1"/>
  <c r="E2372" i="1" s="1"/>
  <c r="F2371" i="1"/>
  <c r="D2371" i="1"/>
  <c r="E2371" i="1" s="1"/>
  <c r="F2370" i="1"/>
  <c r="D2370" i="1"/>
  <c r="E2370" i="1" s="1"/>
  <c r="F2369" i="1"/>
  <c r="D2369" i="1"/>
  <c r="E2369" i="1" s="1"/>
  <c r="F2368" i="1"/>
  <c r="D2368" i="1"/>
  <c r="E2368" i="1" s="1"/>
  <c r="F2367" i="1"/>
  <c r="D2367" i="1"/>
  <c r="E2367" i="1" s="1"/>
  <c r="F2366" i="1"/>
  <c r="D2366" i="1"/>
  <c r="E2366" i="1" s="1"/>
  <c r="F2365" i="1"/>
  <c r="D2365" i="1"/>
  <c r="E2365" i="1" s="1"/>
  <c r="F2364" i="1"/>
  <c r="D2364" i="1"/>
  <c r="E2364" i="1" s="1"/>
  <c r="F2363" i="1"/>
  <c r="D2363" i="1"/>
  <c r="E2363" i="1" s="1"/>
  <c r="F2362" i="1"/>
  <c r="D2362" i="1"/>
  <c r="E2362" i="1" s="1"/>
  <c r="D2361" i="1"/>
  <c r="E2361" i="1" s="1"/>
  <c r="F2355" i="1"/>
  <c r="D2355" i="1"/>
  <c r="E2355" i="1" s="1"/>
  <c r="F2354" i="1"/>
  <c r="D2354" i="1"/>
  <c r="E2354" i="1" s="1"/>
  <c r="F2353" i="1"/>
  <c r="D2353" i="1"/>
  <c r="E2353" i="1" s="1"/>
  <c r="F2352" i="1"/>
  <c r="D2352" i="1"/>
  <c r="E2352" i="1" s="1"/>
  <c r="F2351" i="1"/>
  <c r="D2351" i="1"/>
  <c r="E2351" i="1" s="1"/>
  <c r="F2350" i="1"/>
  <c r="D2350" i="1"/>
  <c r="E2350" i="1" s="1"/>
  <c r="F2349" i="1"/>
  <c r="D2349" i="1"/>
  <c r="E2349" i="1" s="1"/>
  <c r="F2348" i="1"/>
  <c r="D2348" i="1"/>
  <c r="E2348" i="1" s="1"/>
  <c r="F2347" i="1"/>
  <c r="D2347" i="1"/>
  <c r="E2347" i="1" s="1"/>
  <c r="F2346" i="1"/>
  <c r="D2346" i="1"/>
  <c r="E2346" i="1" s="1"/>
  <c r="F2345" i="1"/>
  <c r="D2345" i="1"/>
  <c r="E2345" i="1" s="1"/>
  <c r="F2344" i="1"/>
  <c r="D2344" i="1"/>
  <c r="E2344" i="1" s="1"/>
  <c r="D2343" i="1"/>
  <c r="E2343" i="1" s="1"/>
  <c r="F2338" i="1"/>
  <c r="D2338" i="1"/>
  <c r="E2338" i="1" s="1"/>
  <c r="F2337" i="1"/>
  <c r="D2337" i="1"/>
  <c r="E2337" i="1" s="1"/>
  <c r="F2336" i="1"/>
  <c r="D2336" i="1"/>
  <c r="E2336" i="1" s="1"/>
  <c r="F2335" i="1"/>
  <c r="D2335" i="1"/>
  <c r="E2335" i="1" s="1"/>
  <c r="F2334" i="1"/>
  <c r="D2334" i="1"/>
  <c r="E2334" i="1" s="1"/>
  <c r="F2333" i="1"/>
  <c r="D2333" i="1"/>
  <c r="E2333" i="1" s="1"/>
  <c r="F2332" i="1"/>
  <c r="D2332" i="1"/>
  <c r="E2332" i="1" s="1"/>
  <c r="F2331" i="1"/>
  <c r="D2331" i="1"/>
  <c r="E2331" i="1" s="1"/>
  <c r="F2330" i="1"/>
  <c r="D2330" i="1"/>
  <c r="E2330" i="1" s="1"/>
  <c r="F2329" i="1"/>
  <c r="D2329" i="1"/>
  <c r="E2329" i="1" s="1"/>
  <c r="F2328" i="1"/>
  <c r="D2328" i="1"/>
  <c r="E2328" i="1" s="1"/>
  <c r="F2327" i="1"/>
  <c r="D2327" i="1"/>
  <c r="E2327" i="1" s="1"/>
  <c r="D2326" i="1"/>
  <c r="E2326" i="1" s="1"/>
  <c r="F2320" i="1"/>
  <c r="D2320" i="1"/>
  <c r="E2320" i="1" s="1"/>
  <c r="F2319" i="1"/>
  <c r="D2319" i="1"/>
  <c r="E2319" i="1" s="1"/>
  <c r="F2318" i="1"/>
  <c r="D2318" i="1"/>
  <c r="E2318" i="1" s="1"/>
  <c r="F2317" i="1"/>
  <c r="D2317" i="1"/>
  <c r="E2317" i="1" s="1"/>
  <c r="F2316" i="1"/>
  <c r="D2316" i="1"/>
  <c r="E2316" i="1" s="1"/>
  <c r="D2315" i="1"/>
  <c r="E2315" i="1" s="1"/>
  <c r="F2314" i="1"/>
  <c r="D2314" i="1"/>
  <c r="E2314" i="1" s="1"/>
  <c r="F2313" i="1"/>
  <c r="D2313" i="1"/>
  <c r="E2313" i="1" s="1"/>
  <c r="F2312" i="1"/>
  <c r="D2312" i="1"/>
  <c r="E2312" i="1" s="1"/>
  <c r="F2311" i="1"/>
  <c r="D2311" i="1"/>
  <c r="E2311" i="1" s="1"/>
  <c r="F2310" i="1"/>
  <c r="D2310" i="1"/>
  <c r="E2310" i="1" s="1"/>
  <c r="F2309" i="1"/>
  <c r="D2309" i="1"/>
  <c r="E2309" i="1" s="1"/>
  <c r="D2308" i="1"/>
  <c r="E2308" i="1" s="1"/>
  <c r="D2303" i="1"/>
  <c r="E2303" i="1" s="1"/>
  <c r="F2302" i="1"/>
  <c r="D2302" i="1"/>
  <c r="E2302" i="1" s="1"/>
  <c r="F2301" i="1"/>
  <c r="D2301" i="1"/>
  <c r="E2301" i="1" s="1"/>
  <c r="F2300" i="1"/>
  <c r="D2300" i="1"/>
  <c r="E2300" i="1" s="1"/>
  <c r="D2299" i="1"/>
  <c r="E2299" i="1" s="1"/>
  <c r="D2298" i="1"/>
  <c r="E2298" i="1" s="1"/>
  <c r="F2297" i="1"/>
  <c r="D2297" i="1"/>
  <c r="E2297" i="1" s="1"/>
  <c r="D2296" i="1"/>
  <c r="E2296" i="1" s="1"/>
  <c r="F2295" i="1"/>
  <c r="D2295" i="1"/>
  <c r="E2295" i="1" s="1"/>
  <c r="D2294" i="1"/>
  <c r="E2294" i="1" s="1"/>
  <c r="F2293" i="1"/>
  <c r="D2293" i="1"/>
  <c r="E2293" i="1" s="1"/>
  <c r="D2292" i="1"/>
  <c r="E2292" i="1" s="1"/>
  <c r="F2291" i="1"/>
  <c r="D2291" i="1"/>
  <c r="E2291" i="1" s="1"/>
  <c r="F2290" i="1"/>
  <c r="D2290" i="1"/>
  <c r="E2290" i="1" s="1"/>
  <c r="D2289" i="1"/>
  <c r="E2289" i="1" s="1"/>
  <c r="D2288" i="1"/>
  <c r="E2288" i="1" s="1"/>
  <c r="F2287" i="1"/>
  <c r="D2287" i="1"/>
  <c r="E2287" i="1" s="1"/>
  <c r="D2286" i="1"/>
  <c r="E2286" i="1" s="1"/>
  <c r="F2283" i="1"/>
  <c r="D2283" i="1"/>
  <c r="E2283" i="1" s="1"/>
  <c r="F2282" i="1"/>
  <c r="D2282" i="1"/>
  <c r="E2282" i="1" s="1"/>
  <c r="F2281" i="1"/>
  <c r="D2281" i="1"/>
  <c r="E2281" i="1" s="1"/>
  <c r="F2280" i="1"/>
  <c r="D2280" i="1"/>
  <c r="E2280" i="1" s="1"/>
  <c r="F2279" i="1"/>
  <c r="D2279" i="1"/>
  <c r="E2279" i="1" s="1"/>
  <c r="F2278" i="1"/>
  <c r="D2278" i="1"/>
  <c r="E2278" i="1" s="1"/>
  <c r="F2277" i="1"/>
  <c r="D2277" i="1"/>
  <c r="E2277" i="1" s="1"/>
  <c r="F2276" i="1"/>
  <c r="D2276" i="1"/>
  <c r="E2276" i="1" s="1"/>
  <c r="F2275" i="1"/>
  <c r="D2275" i="1"/>
  <c r="E2275" i="1" s="1"/>
  <c r="D2274" i="1"/>
  <c r="E2274" i="1" s="1"/>
  <c r="F2273" i="1"/>
  <c r="D2273" i="1"/>
  <c r="E2273" i="1" s="1"/>
  <c r="F2272" i="1"/>
  <c r="D2272" i="1"/>
  <c r="E2272" i="1" s="1"/>
  <c r="D2271" i="1"/>
  <c r="E2271" i="1" s="1"/>
  <c r="F2268" i="1"/>
  <c r="D2268" i="1"/>
  <c r="E2268" i="1" s="1"/>
  <c r="F2267" i="1"/>
  <c r="D2267" i="1"/>
  <c r="E2267" i="1" s="1"/>
  <c r="F2266" i="1"/>
  <c r="D2266" i="1"/>
  <c r="E2266" i="1" s="1"/>
  <c r="F2265" i="1"/>
  <c r="D2265" i="1"/>
  <c r="E2265" i="1" s="1"/>
  <c r="F2264" i="1"/>
  <c r="D2264" i="1"/>
  <c r="E2264" i="1" s="1"/>
  <c r="F2263" i="1"/>
  <c r="D2263" i="1"/>
  <c r="E2263" i="1" s="1"/>
  <c r="F2262" i="1"/>
  <c r="D2262" i="1"/>
  <c r="E2262" i="1" s="1"/>
  <c r="F2261" i="1"/>
  <c r="D2261" i="1"/>
  <c r="E2261" i="1" s="1"/>
  <c r="F2260" i="1"/>
  <c r="D2260" i="1"/>
  <c r="E2260" i="1" s="1"/>
  <c r="D2259" i="1"/>
  <c r="E2259" i="1" s="1"/>
  <c r="F2258" i="1"/>
  <c r="D2258" i="1"/>
  <c r="E2258" i="1" s="1"/>
  <c r="F2257" i="1"/>
  <c r="D2257" i="1"/>
  <c r="E2257" i="1" s="1"/>
  <c r="D2256" i="1"/>
  <c r="E2256" i="1" s="1"/>
  <c r="F2252" i="1"/>
  <c r="D2252" i="1"/>
  <c r="E2252" i="1" s="1"/>
  <c r="F2251" i="1"/>
  <c r="D2251" i="1"/>
  <c r="E2251" i="1" s="1"/>
  <c r="F2250" i="1"/>
  <c r="D2250" i="1"/>
  <c r="E2250" i="1" s="1"/>
  <c r="F2249" i="1"/>
  <c r="D2249" i="1"/>
  <c r="E2249" i="1" s="1"/>
  <c r="F2248" i="1"/>
  <c r="D2248" i="1"/>
  <c r="E2248" i="1" s="1"/>
  <c r="F2247" i="1"/>
  <c r="D2247" i="1"/>
  <c r="E2247" i="1" s="1"/>
  <c r="F2246" i="1"/>
  <c r="D2246" i="1"/>
  <c r="E2246" i="1" s="1"/>
  <c r="D2245" i="1"/>
  <c r="E2245" i="1" s="1"/>
  <c r="F2242" i="1"/>
  <c r="D2242" i="1"/>
  <c r="E2242" i="1" s="1"/>
  <c r="F2241" i="1"/>
  <c r="D2241" i="1"/>
  <c r="E2241" i="1" s="1"/>
  <c r="F2240" i="1"/>
  <c r="D2240" i="1"/>
  <c r="E2240" i="1" s="1"/>
  <c r="F2239" i="1"/>
  <c r="D2239" i="1"/>
  <c r="E2239" i="1" s="1"/>
  <c r="F2238" i="1"/>
  <c r="D2238" i="1"/>
  <c r="E2238" i="1" s="1"/>
  <c r="F2237" i="1"/>
  <c r="D2237" i="1"/>
  <c r="E2237" i="1" s="1"/>
  <c r="F2236" i="1"/>
  <c r="D2236" i="1"/>
  <c r="E2236" i="1" s="1"/>
  <c r="D2235" i="1"/>
  <c r="E2235" i="1" s="1"/>
  <c r="F2230" i="1"/>
  <c r="D2230" i="1"/>
  <c r="E2230" i="1" s="1"/>
  <c r="F2229" i="1"/>
  <c r="D2229" i="1"/>
  <c r="E2229" i="1" s="1"/>
  <c r="F2228" i="1"/>
  <c r="D2228" i="1"/>
  <c r="E2228" i="1" s="1"/>
  <c r="F2227" i="1"/>
  <c r="D2227" i="1"/>
  <c r="E2227" i="1" s="1"/>
  <c r="F2226" i="1"/>
  <c r="D2226" i="1"/>
  <c r="E2226" i="1" s="1"/>
  <c r="F2225" i="1"/>
  <c r="D2225" i="1"/>
  <c r="E2225" i="1" s="1"/>
  <c r="F2224" i="1"/>
  <c r="D2224" i="1"/>
  <c r="E2224" i="1" s="1"/>
  <c r="D2223" i="1"/>
  <c r="E2223" i="1" s="1"/>
  <c r="F2218" i="1"/>
  <c r="D2218" i="1"/>
  <c r="E2218" i="1" s="1"/>
  <c r="F2217" i="1"/>
  <c r="D2217" i="1"/>
  <c r="E2217" i="1" s="1"/>
  <c r="F2216" i="1"/>
  <c r="D2216" i="1"/>
  <c r="E2216" i="1" s="1"/>
  <c r="F2215" i="1"/>
  <c r="D2215" i="1"/>
  <c r="E2215" i="1" s="1"/>
  <c r="F2214" i="1"/>
  <c r="D2214" i="1"/>
  <c r="E2214" i="1" s="1"/>
  <c r="F2213" i="1"/>
  <c r="D2213" i="1"/>
  <c r="E2213" i="1" s="1"/>
  <c r="F2212" i="1"/>
  <c r="D2212" i="1"/>
  <c r="E2212" i="1" s="1"/>
  <c r="F2211" i="1"/>
  <c r="D2211" i="1"/>
  <c r="E2211" i="1" s="1"/>
  <c r="D2210" i="1"/>
  <c r="E2210" i="1" s="1"/>
  <c r="F2204" i="1"/>
  <c r="D2204" i="1"/>
  <c r="E2204" i="1" s="1"/>
  <c r="F2203" i="1"/>
  <c r="D2203" i="1"/>
  <c r="E2203" i="1" s="1"/>
  <c r="F2202" i="1"/>
  <c r="D2202" i="1"/>
  <c r="E2202" i="1" s="1"/>
  <c r="F2201" i="1"/>
  <c r="D2201" i="1"/>
  <c r="E2201" i="1" s="1"/>
  <c r="F2200" i="1"/>
  <c r="D2200" i="1"/>
  <c r="E2200" i="1" s="1"/>
  <c r="F2199" i="1"/>
  <c r="D2199" i="1"/>
  <c r="E2199" i="1" s="1"/>
  <c r="D2198" i="1"/>
  <c r="E2198" i="1" s="1"/>
  <c r="F2193" i="1"/>
  <c r="D2193" i="1"/>
  <c r="E2193" i="1" s="1"/>
  <c r="F2192" i="1"/>
  <c r="D2192" i="1"/>
  <c r="E2192" i="1" s="1"/>
  <c r="F2191" i="1"/>
  <c r="D2191" i="1"/>
  <c r="E2191" i="1" s="1"/>
  <c r="F2190" i="1"/>
  <c r="D2190" i="1"/>
  <c r="E2190" i="1" s="1"/>
  <c r="F2189" i="1"/>
  <c r="D2189" i="1"/>
  <c r="E2189" i="1" s="1"/>
  <c r="F2188" i="1"/>
  <c r="D2188" i="1"/>
  <c r="E2188" i="1" s="1"/>
  <c r="F2187" i="1"/>
  <c r="D2187" i="1"/>
  <c r="E2187" i="1" s="1"/>
  <c r="F2186" i="1"/>
  <c r="D2186" i="1"/>
  <c r="E2186" i="1" s="1"/>
  <c r="F2185" i="1"/>
  <c r="D2185" i="1"/>
  <c r="E2185" i="1" s="1"/>
  <c r="F2184" i="1"/>
  <c r="D2184" i="1"/>
  <c r="E2184" i="1" s="1"/>
  <c r="D2183" i="1"/>
  <c r="E2183" i="1" s="1"/>
  <c r="F2182" i="1"/>
  <c r="D2182" i="1"/>
  <c r="E2182" i="1" s="1"/>
  <c r="F2181" i="1"/>
  <c r="D2181" i="1"/>
  <c r="E2181" i="1" s="1"/>
  <c r="D2180" i="1"/>
  <c r="E2180" i="1" s="1"/>
  <c r="F2173" i="1"/>
  <c r="D2173" i="1"/>
  <c r="E2173" i="1" s="1"/>
  <c r="F2172" i="1"/>
  <c r="D2172" i="1"/>
  <c r="E2172" i="1" s="1"/>
  <c r="F2171" i="1"/>
  <c r="D2171" i="1"/>
  <c r="E2171" i="1" s="1"/>
  <c r="F2170" i="1"/>
  <c r="D2170" i="1"/>
  <c r="E2170" i="1" s="1"/>
  <c r="F2169" i="1"/>
  <c r="D2169" i="1"/>
  <c r="E2169" i="1" s="1"/>
  <c r="F2168" i="1"/>
  <c r="D2168" i="1"/>
  <c r="E2168" i="1" s="1"/>
  <c r="F2167" i="1"/>
  <c r="D2167" i="1"/>
  <c r="E2167" i="1" s="1"/>
  <c r="F2166" i="1"/>
  <c r="D2166" i="1"/>
  <c r="E2166" i="1" s="1"/>
  <c r="F2165" i="1"/>
  <c r="D2165" i="1"/>
  <c r="E2165" i="1" s="1"/>
  <c r="F2164" i="1"/>
  <c r="D2164" i="1"/>
  <c r="E2164" i="1" s="1"/>
  <c r="D2163" i="1"/>
  <c r="E2163" i="1" s="1"/>
  <c r="F2156" i="1"/>
  <c r="D2156" i="1"/>
  <c r="E2156" i="1" s="1"/>
  <c r="F2155" i="1"/>
  <c r="D2155" i="1"/>
  <c r="E2155" i="1" s="1"/>
  <c r="F2154" i="1"/>
  <c r="D2154" i="1"/>
  <c r="E2154" i="1" s="1"/>
  <c r="D2153" i="1"/>
  <c r="E2153" i="1" s="1"/>
  <c r="D2152" i="1"/>
  <c r="E2152" i="1" s="1"/>
  <c r="F2151" i="1"/>
  <c r="D2151" i="1"/>
  <c r="E2151" i="1" s="1"/>
  <c r="F2150" i="1"/>
  <c r="D2150" i="1"/>
  <c r="E2150" i="1" s="1"/>
  <c r="F2149" i="1"/>
  <c r="D2149" i="1"/>
  <c r="E2149" i="1" s="1"/>
  <c r="D2148" i="1"/>
  <c r="E2148" i="1" s="1"/>
  <c r="F2147" i="1"/>
  <c r="D2147" i="1"/>
  <c r="E2147" i="1" s="1"/>
  <c r="D2146" i="1"/>
  <c r="E2146" i="1" s="1"/>
  <c r="F2145" i="1"/>
  <c r="D2145" i="1"/>
  <c r="E2145" i="1" s="1"/>
  <c r="F2144" i="1"/>
  <c r="D2144" i="1"/>
  <c r="E2144" i="1" s="1"/>
  <c r="D2143" i="1"/>
  <c r="E2143" i="1" s="1"/>
  <c r="D2142" i="1"/>
  <c r="E2142" i="1" s="1"/>
  <c r="F2141" i="1"/>
  <c r="D2141" i="1"/>
  <c r="E2141" i="1" s="1"/>
  <c r="D2140" i="1"/>
  <c r="E2140" i="1" s="1"/>
  <c r="F2135" i="1"/>
  <c r="D2135" i="1"/>
  <c r="E2135" i="1" s="1"/>
  <c r="F2134" i="1"/>
  <c r="D2134" i="1"/>
  <c r="E2134" i="1" s="1"/>
  <c r="F2133" i="1"/>
  <c r="D2133" i="1"/>
  <c r="E2133" i="1" s="1"/>
  <c r="F2132" i="1"/>
  <c r="D2132" i="1"/>
  <c r="E2132" i="1" s="1"/>
  <c r="F2131" i="1"/>
  <c r="D2131" i="1"/>
  <c r="E2131" i="1" s="1"/>
  <c r="F2130" i="1"/>
  <c r="D2130" i="1"/>
  <c r="E2130" i="1" s="1"/>
  <c r="F2129" i="1"/>
  <c r="D2129" i="1"/>
  <c r="E2129" i="1" s="1"/>
  <c r="D2128" i="1"/>
  <c r="E2128" i="1" s="1"/>
  <c r="F2127" i="1"/>
  <c r="D2127" i="1"/>
  <c r="E2127" i="1" s="1"/>
  <c r="F2126" i="1"/>
  <c r="D2126" i="1"/>
  <c r="E2126" i="1" s="1"/>
  <c r="F2125" i="1"/>
  <c r="D2125" i="1"/>
  <c r="E2125" i="1" s="1"/>
  <c r="D2124" i="1"/>
  <c r="E2124" i="1" s="1"/>
  <c r="D2123" i="1"/>
  <c r="E2123" i="1" s="1"/>
  <c r="F2122" i="1"/>
  <c r="D2122" i="1"/>
  <c r="E2122" i="1" s="1"/>
  <c r="F2121" i="1"/>
  <c r="D2121" i="1"/>
  <c r="E2121" i="1" s="1"/>
  <c r="D2120" i="1"/>
  <c r="E2120" i="1" s="1"/>
  <c r="D2119" i="1"/>
  <c r="E2119" i="1" s="1"/>
  <c r="F2118" i="1"/>
  <c r="D2118" i="1"/>
  <c r="E2118" i="1" s="1"/>
  <c r="F2117" i="1"/>
  <c r="D2117" i="1"/>
  <c r="E2117" i="1" s="1"/>
  <c r="D2116" i="1"/>
  <c r="E2116" i="1" s="1"/>
  <c r="F2115" i="1"/>
  <c r="D2115" i="1"/>
  <c r="E2115" i="1" s="1"/>
  <c r="F2114" i="1"/>
  <c r="D2114" i="1"/>
  <c r="E2114" i="1" s="1"/>
  <c r="F2113" i="1"/>
  <c r="D2113" i="1"/>
  <c r="E2113" i="1" s="1"/>
  <c r="D2112" i="1"/>
  <c r="E2112" i="1" s="1"/>
  <c r="F2105" i="1"/>
  <c r="D2105" i="1"/>
  <c r="E2105" i="1" s="1"/>
  <c r="F2104" i="1"/>
  <c r="D2104" i="1"/>
  <c r="E2104" i="1" s="1"/>
  <c r="F2103" i="1"/>
  <c r="D2103" i="1"/>
  <c r="E2103" i="1" s="1"/>
  <c r="F2102" i="1"/>
  <c r="D2102" i="1"/>
  <c r="E2102" i="1" s="1"/>
  <c r="F2101" i="1"/>
  <c r="D2101" i="1"/>
  <c r="E2101" i="1" s="1"/>
  <c r="F2100" i="1"/>
  <c r="D2100" i="1"/>
  <c r="E2100" i="1" s="1"/>
  <c r="F2099" i="1"/>
  <c r="D2099" i="1"/>
  <c r="E2099" i="1" s="1"/>
  <c r="F2098" i="1"/>
  <c r="D2098" i="1"/>
  <c r="E2098" i="1" s="1"/>
  <c r="D2097" i="1"/>
  <c r="E2097" i="1" s="1"/>
  <c r="F2091" i="1"/>
  <c r="D2091" i="1"/>
  <c r="E2091" i="1" s="1"/>
  <c r="F2090" i="1"/>
  <c r="D2090" i="1"/>
  <c r="E2090" i="1" s="1"/>
  <c r="F2089" i="1"/>
  <c r="D2089" i="1"/>
  <c r="E2089" i="1" s="1"/>
  <c r="F2088" i="1"/>
  <c r="D2088" i="1"/>
  <c r="E2088" i="1" s="1"/>
  <c r="F2087" i="1"/>
  <c r="D2087" i="1"/>
  <c r="E2087" i="1" s="1"/>
  <c r="F2086" i="1"/>
  <c r="D2086" i="1"/>
  <c r="E2086" i="1" s="1"/>
  <c r="F2085" i="1"/>
  <c r="D2085" i="1"/>
  <c r="E2085" i="1" s="1"/>
  <c r="F2084" i="1"/>
  <c r="D2084" i="1"/>
  <c r="E2084" i="1" s="1"/>
  <c r="F2083" i="1"/>
  <c r="D2083" i="1"/>
  <c r="E2083" i="1" s="1"/>
  <c r="F2082" i="1"/>
  <c r="D2082" i="1"/>
  <c r="E2082" i="1" s="1"/>
  <c r="F2081" i="1"/>
  <c r="D2081" i="1"/>
  <c r="E2081" i="1" s="1"/>
  <c r="D2080" i="1"/>
  <c r="E2080" i="1" s="1"/>
  <c r="F2076" i="1"/>
  <c r="D2076" i="1"/>
  <c r="E2076" i="1" s="1"/>
  <c r="F2075" i="1"/>
  <c r="D2075" i="1"/>
  <c r="E2075" i="1" s="1"/>
  <c r="F2074" i="1"/>
  <c r="D2074" i="1"/>
  <c r="E2074" i="1" s="1"/>
  <c r="D2073" i="1"/>
  <c r="E2073" i="1" s="1"/>
  <c r="F2072" i="1"/>
  <c r="D2072" i="1"/>
  <c r="E2072" i="1" s="1"/>
  <c r="F2071" i="1"/>
  <c r="D2071" i="1"/>
  <c r="E2071" i="1" s="1"/>
  <c r="F2070" i="1"/>
  <c r="D2070" i="1"/>
  <c r="E2070" i="1" s="1"/>
  <c r="F2069" i="1"/>
  <c r="D2069" i="1"/>
  <c r="E2069" i="1" s="1"/>
  <c r="D2068" i="1"/>
  <c r="E2068" i="1" s="1"/>
  <c r="D2063" i="1"/>
  <c r="E2063" i="1" s="1"/>
  <c r="F2062" i="1"/>
  <c r="D2062" i="1"/>
  <c r="E2062" i="1" s="1"/>
  <c r="D2061" i="1"/>
  <c r="E2061" i="1" s="1"/>
  <c r="F2060" i="1"/>
  <c r="D2060" i="1"/>
  <c r="E2060" i="1" s="1"/>
  <c r="F2059" i="1"/>
  <c r="D2059" i="1"/>
  <c r="E2059" i="1" s="1"/>
  <c r="F2058" i="1"/>
  <c r="D2058" i="1"/>
  <c r="E2058" i="1" s="1"/>
  <c r="D2057" i="1"/>
  <c r="E2057" i="1" s="1"/>
  <c r="F2056" i="1"/>
  <c r="D2056" i="1"/>
  <c r="E2056" i="1" s="1"/>
  <c r="F2055" i="1"/>
  <c r="D2055" i="1"/>
  <c r="E2055" i="1" s="1"/>
  <c r="F2054" i="1"/>
  <c r="D2054" i="1"/>
  <c r="E2054" i="1" s="1"/>
  <c r="F2053" i="1"/>
  <c r="D2053" i="1"/>
  <c r="E2053" i="1" s="1"/>
  <c r="F2052" i="1"/>
  <c r="D2052" i="1"/>
  <c r="E2052" i="1" s="1"/>
  <c r="F2051" i="1"/>
  <c r="D2051" i="1"/>
  <c r="E2051" i="1" s="1"/>
  <c r="D2050" i="1"/>
  <c r="E2050" i="1" s="1"/>
  <c r="F2049" i="1"/>
  <c r="D2049" i="1"/>
  <c r="E2049" i="1" s="1"/>
  <c r="F2048" i="1"/>
  <c r="D2048" i="1"/>
  <c r="E2048" i="1" s="1"/>
  <c r="F2047" i="1"/>
  <c r="D2047" i="1"/>
  <c r="E2047" i="1" s="1"/>
  <c r="F2046" i="1"/>
  <c r="D2046" i="1"/>
  <c r="E2046" i="1" s="1"/>
  <c r="F2045" i="1"/>
  <c r="D2045" i="1"/>
  <c r="E2045" i="1" s="1"/>
  <c r="F2044" i="1"/>
  <c r="D2044" i="1"/>
  <c r="E2044" i="1" s="1"/>
  <c r="D2043" i="1"/>
  <c r="E2043" i="1" s="1"/>
  <c r="F2040" i="1"/>
  <c r="D2040" i="1"/>
  <c r="E2040" i="1" s="1"/>
  <c r="F2039" i="1"/>
  <c r="D2039" i="1"/>
  <c r="E2039" i="1" s="1"/>
  <c r="F2038" i="1"/>
  <c r="D2038" i="1"/>
  <c r="E2038" i="1" s="1"/>
  <c r="F2037" i="1"/>
  <c r="D2037" i="1"/>
  <c r="E2037" i="1" s="1"/>
  <c r="F2036" i="1"/>
  <c r="D2036" i="1"/>
  <c r="E2036" i="1" s="1"/>
  <c r="F2035" i="1"/>
  <c r="D2035" i="1"/>
  <c r="E2035" i="1" s="1"/>
  <c r="F2034" i="1"/>
  <c r="D2034" i="1"/>
  <c r="E2034" i="1" s="1"/>
  <c r="F2033" i="1"/>
  <c r="D2033" i="1"/>
  <c r="E2033" i="1" s="1"/>
  <c r="F2032" i="1"/>
  <c r="D2032" i="1"/>
  <c r="E2032" i="1" s="1"/>
  <c r="F2031" i="1"/>
  <c r="D2031" i="1"/>
  <c r="E2031" i="1" s="1"/>
  <c r="F2030" i="1"/>
  <c r="D2030" i="1"/>
  <c r="E2030" i="1" s="1"/>
  <c r="F2029" i="1"/>
  <c r="D2029" i="1"/>
  <c r="E2029" i="1" s="1"/>
  <c r="F2028" i="1"/>
  <c r="D2028" i="1"/>
  <c r="E2028" i="1" s="1"/>
  <c r="F2027" i="1"/>
  <c r="D2027" i="1"/>
  <c r="E2027" i="1" s="1"/>
  <c r="F2026" i="1"/>
  <c r="D2026" i="1"/>
  <c r="E2026" i="1" s="1"/>
  <c r="F2025" i="1"/>
  <c r="D2025" i="1"/>
  <c r="E2025" i="1" s="1"/>
  <c r="F2024" i="1"/>
  <c r="D2024" i="1"/>
  <c r="E2024" i="1" s="1"/>
  <c r="D2023" i="1"/>
  <c r="E2023" i="1" s="1"/>
  <c r="F2018" i="1"/>
  <c r="D2018" i="1"/>
  <c r="E2018" i="1" s="1"/>
  <c r="F2017" i="1"/>
  <c r="D2017" i="1"/>
  <c r="E2017" i="1" s="1"/>
  <c r="F2016" i="1"/>
  <c r="D2016" i="1"/>
  <c r="E2016" i="1" s="1"/>
  <c r="F2015" i="1"/>
  <c r="D2015" i="1"/>
  <c r="E2015" i="1" s="1"/>
  <c r="F2014" i="1"/>
  <c r="D2014" i="1"/>
  <c r="E2014" i="1" s="1"/>
  <c r="F2013" i="1"/>
  <c r="D2013" i="1"/>
  <c r="E2013" i="1" s="1"/>
  <c r="F2012" i="1"/>
  <c r="D2012" i="1"/>
  <c r="E2012" i="1" s="1"/>
  <c r="F2011" i="1"/>
  <c r="D2011" i="1"/>
  <c r="E2011" i="1" s="1"/>
  <c r="F2010" i="1"/>
  <c r="D2010" i="1"/>
  <c r="E2010" i="1" s="1"/>
  <c r="F2009" i="1"/>
  <c r="D2009" i="1"/>
  <c r="E2009" i="1" s="1"/>
  <c r="F2008" i="1"/>
  <c r="D2008" i="1"/>
  <c r="E2008" i="1" s="1"/>
  <c r="F2007" i="1"/>
  <c r="D2007" i="1"/>
  <c r="E2007" i="1" s="1"/>
  <c r="F2006" i="1"/>
  <c r="D2006" i="1"/>
  <c r="E2006" i="1" s="1"/>
  <c r="F2005" i="1"/>
  <c r="D2005" i="1"/>
  <c r="E2005" i="1" s="1"/>
  <c r="F2004" i="1"/>
  <c r="D2004" i="1"/>
  <c r="E2004" i="1" s="1"/>
  <c r="F2003" i="1"/>
  <c r="D2003" i="1"/>
  <c r="E2003" i="1" s="1"/>
  <c r="D2002" i="1"/>
  <c r="E2002" i="1" s="1"/>
  <c r="F1999" i="1"/>
  <c r="D1999" i="1"/>
  <c r="E1999" i="1" s="1"/>
  <c r="F1998" i="1"/>
  <c r="D1998" i="1"/>
  <c r="E1998" i="1" s="1"/>
  <c r="F1997" i="1"/>
  <c r="D1997" i="1"/>
  <c r="E1997" i="1" s="1"/>
  <c r="D1996" i="1"/>
  <c r="E1996" i="1" s="1"/>
  <c r="F1995" i="1"/>
  <c r="D1995" i="1"/>
  <c r="E1995" i="1" s="1"/>
  <c r="F1994" i="1"/>
  <c r="D1994" i="1"/>
  <c r="E1994" i="1" s="1"/>
  <c r="F1993" i="1"/>
  <c r="D1993" i="1"/>
  <c r="E1993" i="1" s="1"/>
  <c r="F1992" i="1"/>
  <c r="D1992" i="1"/>
  <c r="E1992" i="1" s="1"/>
  <c r="D1991" i="1"/>
  <c r="E1991" i="1" s="1"/>
  <c r="F1988" i="1"/>
  <c r="D1988" i="1"/>
  <c r="E1988" i="1" s="1"/>
  <c r="D1987" i="1"/>
  <c r="E1987" i="1" s="1"/>
  <c r="F1986" i="1"/>
  <c r="D1986" i="1"/>
  <c r="E1986" i="1" s="1"/>
  <c r="F1985" i="1"/>
  <c r="D1985" i="1"/>
  <c r="E1985" i="1" s="1"/>
  <c r="D1984" i="1"/>
  <c r="E1984" i="1" s="1"/>
  <c r="F1983" i="1"/>
  <c r="D1983" i="1"/>
  <c r="E1983" i="1" s="1"/>
  <c r="D1982" i="1"/>
  <c r="E1982" i="1" s="1"/>
  <c r="F1981" i="1"/>
  <c r="D1981" i="1"/>
  <c r="E1981" i="1" s="1"/>
  <c r="F1980" i="1"/>
  <c r="D1980" i="1"/>
  <c r="E1980" i="1" s="1"/>
  <c r="F1979" i="1"/>
  <c r="D1979" i="1"/>
  <c r="E1979" i="1" s="1"/>
  <c r="D1978" i="1"/>
  <c r="E1978" i="1" s="1"/>
  <c r="F1977" i="1"/>
  <c r="D1977" i="1"/>
  <c r="E1977" i="1" s="1"/>
  <c r="F1976" i="1"/>
  <c r="D1976" i="1"/>
  <c r="E1976" i="1" s="1"/>
  <c r="F1975" i="1"/>
  <c r="D1975" i="1"/>
  <c r="E1975" i="1" s="1"/>
  <c r="F1974" i="1"/>
  <c r="D1974" i="1"/>
  <c r="E1974" i="1" s="1"/>
  <c r="F1973" i="1"/>
  <c r="D1973" i="1"/>
  <c r="E1973" i="1" s="1"/>
  <c r="D1972" i="1"/>
  <c r="E1972" i="1" s="1"/>
  <c r="F1965" i="1"/>
  <c r="D1965" i="1"/>
  <c r="E1965" i="1" s="1"/>
  <c r="F1964" i="1"/>
  <c r="D1964" i="1"/>
  <c r="E1964" i="1" s="1"/>
  <c r="F1963" i="1"/>
  <c r="D1963" i="1"/>
  <c r="E1963" i="1" s="1"/>
  <c r="F1962" i="1"/>
  <c r="D1962" i="1"/>
  <c r="E1962" i="1" s="1"/>
  <c r="F1961" i="1"/>
  <c r="D1961" i="1"/>
  <c r="E1961" i="1" s="1"/>
  <c r="F1960" i="1"/>
  <c r="D1960" i="1"/>
  <c r="E1960" i="1" s="1"/>
  <c r="F1959" i="1"/>
  <c r="D1959" i="1"/>
  <c r="E1959" i="1" s="1"/>
  <c r="F1958" i="1"/>
  <c r="D1958" i="1"/>
  <c r="E1958" i="1" s="1"/>
  <c r="F1957" i="1"/>
  <c r="D1957" i="1"/>
  <c r="E1957" i="1" s="1"/>
  <c r="F1956" i="1"/>
  <c r="D1956" i="1"/>
  <c r="E1956" i="1" s="1"/>
  <c r="F1955" i="1"/>
  <c r="D1955" i="1"/>
  <c r="E1955" i="1" s="1"/>
  <c r="F1954" i="1"/>
  <c r="D1954" i="1"/>
  <c r="E1954" i="1" s="1"/>
  <c r="F1953" i="1"/>
  <c r="D1953" i="1"/>
  <c r="E1953" i="1" s="1"/>
  <c r="F1952" i="1"/>
  <c r="D1952" i="1"/>
  <c r="E1952" i="1" s="1"/>
  <c r="F1951" i="1"/>
  <c r="D1951" i="1"/>
  <c r="E1951" i="1" s="1"/>
  <c r="F1950" i="1"/>
  <c r="D1950" i="1"/>
  <c r="E1950" i="1" s="1"/>
  <c r="F1949" i="1"/>
  <c r="D1949" i="1"/>
  <c r="E1949" i="1" s="1"/>
  <c r="D1948" i="1"/>
  <c r="E1948" i="1" s="1"/>
  <c r="F1938" i="1"/>
  <c r="D1938" i="1"/>
  <c r="E1938" i="1" s="1"/>
  <c r="F1937" i="1"/>
  <c r="D1937" i="1"/>
  <c r="E1937" i="1" s="1"/>
  <c r="F1936" i="1"/>
  <c r="D1936" i="1"/>
  <c r="E1936" i="1" s="1"/>
  <c r="F1935" i="1"/>
  <c r="D1935" i="1"/>
  <c r="E1935" i="1" s="1"/>
  <c r="F1934" i="1"/>
  <c r="D1934" i="1"/>
  <c r="E1934" i="1" s="1"/>
  <c r="F1933" i="1"/>
  <c r="D1933" i="1"/>
  <c r="E1933" i="1" s="1"/>
  <c r="F1932" i="1"/>
  <c r="D1932" i="1"/>
  <c r="E1932" i="1" s="1"/>
  <c r="F1931" i="1"/>
  <c r="D1931" i="1"/>
  <c r="E1931" i="1" s="1"/>
  <c r="F1930" i="1"/>
  <c r="D1930" i="1"/>
  <c r="E1930" i="1" s="1"/>
  <c r="F1929" i="1"/>
  <c r="D1929" i="1"/>
  <c r="E1929" i="1" s="1"/>
  <c r="F1928" i="1"/>
  <c r="D1928" i="1"/>
  <c r="E1928" i="1" s="1"/>
  <c r="F1927" i="1"/>
  <c r="D1927" i="1"/>
  <c r="E1927" i="1" s="1"/>
  <c r="F1926" i="1"/>
  <c r="D1926" i="1"/>
  <c r="E1926" i="1" s="1"/>
  <c r="F1925" i="1"/>
  <c r="D1925" i="1"/>
  <c r="E1925" i="1" s="1"/>
  <c r="F1924" i="1"/>
  <c r="D1924" i="1"/>
  <c r="E1924" i="1" s="1"/>
  <c r="H1923" i="1"/>
  <c r="F1923" i="1"/>
  <c r="D1923" i="1"/>
  <c r="E1923" i="1" s="1"/>
  <c r="D1922" i="1"/>
  <c r="E1922" i="1" s="1"/>
  <c r="F1921" i="1"/>
  <c r="D1921" i="1"/>
  <c r="E1921" i="1" s="1"/>
  <c r="D1920" i="1"/>
  <c r="E1920" i="1" s="1"/>
  <c r="F1919" i="1"/>
  <c r="D1919" i="1"/>
  <c r="E1919" i="1" s="1"/>
  <c r="D1918" i="1"/>
  <c r="E1918" i="1" s="1"/>
  <c r="F1917" i="1"/>
  <c r="D1917" i="1"/>
  <c r="E1917" i="1" s="1"/>
  <c r="D1916" i="1"/>
  <c r="E1916" i="1" s="1"/>
  <c r="F1915" i="1"/>
  <c r="D1915" i="1"/>
  <c r="E1915" i="1" s="1"/>
  <c r="F1914" i="1"/>
  <c r="D1914" i="1"/>
  <c r="E1914" i="1" s="1"/>
  <c r="F1913" i="1"/>
  <c r="D1913" i="1"/>
  <c r="E1913" i="1" s="1"/>
  <c r="F1912" i="1"/>
  <c r="D1912" i="1"/>
  <c r="E1912" i="1" s="1"/>
  <c r="D1911" i="1"/>
  <c r="E1911" i="1" s="1"/>
  <c r="F1907" i="1"/>
  <c r="D1907" i="1"/>
  <c r="E1907" i="1" s="1"/>
  <c r="F1906" i="1"/>
  <c r="D1906" i="1"/>
  <c r="E1906" i="1" s="1"/>
  <c r="F1905" i="1"/>
  <c r="D1905" i="1"/>
  <c r="E1905" i="1" s="1"/>
  <c r="F1904" i="1"/>
  <c r="D1904" i="1"/>
  <c r="E1904" i="1" s="1"/>
  <c r="D1903" i="1"/>
  <c r="E1903" i="1" s="1"/>
  <c r="F1902" i="1"/>
  <c r="D1902" i="1"/>
  <c r="E1902" i="1" s="1"/>
  <c r="F1901" i="1"/>
  <c r="D1901" i="1"/>
  <c r="E1901" i="1" s="1"/>
  <c r="F1900" i="1"/>
  <c r="D1900" i="1"/>
  <c r="E1900" i="1" s="1"/>
  <c r="F1899" i="1"/>
  <c r="D1899" i="1"/>
  <c r="E1899" i="1" s="1"/>
  <c r="F1898" i="1"/>
  <c r="D1898" i="1"/>
  <c r="E1898" i="1" s="1"/>
  <c r="F1897" i="1"/>
  <c r="D1897" i="1"/>
  <c r="E1897" i="1" s="1"/>
  <c r="F1896" i="1"/>
  <c r="D1896" i="1"/>
  <c r="E1896" i="1" s="1"/>
  <c r="F1895" i="1"/>
  <c r="D1895" i="1"/>
  <c r="E1895" i="1" s="1"/>
  <c r="F1894" i="1"/>
  <c r="D1894" i="1"/>
  <c r="E1894" i="1" s="1"/>
  <c r="F1893" i="1"/>
  <c r="D1893" i="1"/>
  <c r="E1893" i="1" s="1"/>
  <c r="F1892" i="1"/>
  <c r="D1892" i="1"/>
  <c r="E1892" i="1" s="1"/>
  <c r="F1891" i="1"/>
  <c r="D1891" i="1"/>
  <c r="E1891" i="1" s="1"/>
  <c r="D1890" i="1"/>
  <c r="E1890" i="1" s="1"/>
  <c r="F1885" i="1"/>
  <c r="D1885" i="1"/>
  <c r="E1885" i="1" s="1"/>
  <c r="F1884" i="1"/>
  <c r="D1884" i="1"/>
  <c r="E1884" i="1" s="1"/>
  <c r="F1883" i="1"/>
  <c r="D1883" i="1"/>
  <c r="E1883" i="1" s="1"/>
  <c r="F1882" i="1"/>
  <c r="D1882" i="1"/>
  <c r="E1882" i="1" s="1"/>
  <c r="F1881" i="1"/>
  <c r="D1881" i="1"/>
  <c r="E1881" i="1" s="1"/>
  <c r="F1880" i="1"/>
  <c r="D1880" i="1"/>
  <c r="E1880" i="1" s="1"/>
  <c r="F1879" i="1"/>
  <c r="D1879" i="1"/>
  <c r="E1879" i="1" s="1"/>
  <c r="F1878" i="1"/>
  <c r="D1878" i="1"/>
  <c r="E1878" i="1" s="1"/>
  <c r="F1877" i="1"/>
  <c r="D1877" i="1"/>
  <c r="E1877" i="1" s="1"/>
  <c r="F1876" i="1"/>
  <c r="D1876" i="1"/>
  <c r="E1876" i="1" s="1"/>
  <c r="F1875" i="1"/>
  <c r="D1875" i="1"/>
  <c r="E1875" i="1" s="1"/>
  <c r="F1874" i="1"/>
  <c r="D1874" i="1"/>
  <c r="E1874" i="1" s="1"/>
  <c r="F1873" i="1"/>
  <c r="D1873" i="1"/>
  <c r="E1873" i="1" s="1"/>
  <c r="F1872" i="1"/>
  <c r="D1872" i="1"/>
  <c r="E1872" i="1" s="1"/>
  <c r="F1871" i="1"/>
  <c r="D1871" i="1"/>
  <c r="E1871" i="1" s="1"/>
  <c r="F1870" i="1"/>
  <c r="D1870" i="1"/>
  <c r="E1870" i="1" s="1"/>
  <c r="F1869" i="1"/>
  <c r="D1869" i="1"/>
  <c r="E1869" i="1" s="1"/>
  <c r="F1868" i="1"/>
  <c r="D1868" i="1"/>
  <c r="E1868" i="1" s="1"/>
  <c r="F1867" i="1"/>
  <c r="D1867" i="1"/>
  <c r="E1867" i="1" s="1"/>
  <c r="D1866" i="1"/>
  <c r="E1866" i="1" s="1"/>
  <c r="F1863" i="1"/>
  <c r="D1863" i="1"/>
  <c r="E1863" i="1" s="1"/>
  <c r="F1862" i="1"/>
  <c r="D1862" i="1"/>
  <c r="E1862" i="1" s="1"/>
  <c r="D1861" i="1"/>
  <c r="E1861" i="1" s="1"/>
  <c r="F1860" i="1"/>
  <c r="D1860" i="1"/>
  <c r="E1860" i="1" s="1"/>
  <c r="F1859" i="1"/>
  <c r="D1859" i="1"/>
  <c r="E1859" i="1" s="1"/>
  <c r="F1858" i="1"/>
  <c r="D1858" i="1"/>
  <c r="E1858" i="1" s="1"/>
  <c r="F1857" i="1"/>
  <c r="D1857" i="1"/>
  <c r="E1857" i="1" s="1"/>
  <c r="D1856" i="1"/>
  <c r="E1856" i="1" s="1"/>
  <c r="F1855" i="1"/>
  <c r="D1855" i="1"/>
  <c r="E1855" i="1" s="1"/>
  <c r="D1854" i="1"/>
  <c r="E1854" i="1" s="1"/>
  <c r="F1853" i="1"/>
  <c r="D1853" i="1"/>
  <c r="E1853" i="1" s="1"/>
  <c r="D1852" i="1"/>
  <c r="E1852" i="1" s="1"/>
  <c r="F1851" i="1"/>
  <c r="D1851" i="1"/>
  <c r="E1851" i="1" s="1"/>
  <c r="D1850" i="1"/>
  <c r="E1850" i="1" s="1"/>
  <c r="F1849" i="1"/>
  <c r="D1849" i="1"/>
  <c r="E1849" i="1" s="1"/>
  <c r="F1848" i="1"/>
  <c r="D1848" i="1"/>
  <c r="E1848" i="1" s="1"/>
  <c r="D1847" i="1"/>
  <c r="E1847" i="1" s="1"/>
  <c r="F1846" i="1"/>
  <c r="D1846" i="1"/>
  <c r="E1846" i="1" s="1"/>
  <c r="F1845" i="1"/>
  <c r="D1845" i="1"/>
  <c r="E1845" i="1" s="1"/>
  <c r="F1844" i="1"/>
  <c r="D1844" i="1"/>
  <c r="E1844" i="1" s="1"/>
  <c r="F1843" i="1"/>
  <c r="D1843" i="1"/>
  <c r="E1843" i="1" s="1"/>
  <c r="F1842" i="1"/>
  <c r="D1842" i="1"/>
  <c r="E1842" i="1" s="1"/>
  <c r="F1841" i="1"/>
  <c r="D1841" i="1"/>
  <c r="E1841" i="1" s="1"/>
  <c r="F1840" i="1"/>
  <c r="D1840" i="1"/>
  <c r="E1840" i="1" s="1"/>
  <c r="F1839" i="1"/>
  <c r="D1839" i="1"/>
  <c r="E1839" i="1" s="1"/>
  <c r="F1838" i="1"/>
  <c r="D1838" i="1"/>
  <c r="E1838" i="1" s="1"/>
  <c r="F1837" i="1"/>
  <c r="D1837" i="1"/>
  <c r="E1837" i="1" s="1"/>
  <c r="F1836" i="1"/>
  <c r="D1836" i="1"/>
  <c r="E1836" i="1" s="1"/>
  <c r="F1835" i="1"/>
  <c r="D1835" i="1"/>
  <c r="E1835" i="1" s="1"/>
  <c r="D1834" i="1"/>
  <c r="E1834" i="1" s="1"/>
  <c r="F1828" i="1"/>
  <c r="D1828" i="1"/>
  <c r="E1828" i="1" s="1"/>
  <c r="F1827" i="1"/>
  <c r="D1827" i="1"/>
  <c r="E1827" i="1" s="1"/>
  <c r="F1826" i="1"/>
  <c r="D1826" i="1"/>
  <c r="E1826" i="1" s="1"/>
  <c r="F1825" i="1"/>
  <c r="D1825" i="1"/>
  <c r="E1825" i="1" s="1"/>
  <c r="F1824" i="1"/>
  <c r="D1824" i="1"/>
  <c r="E1824" i="1" s="1"/>
  <c r="F1823" i="1"/>
  <c r="D1823" i="1"/>
  <c r="E1823" i="1" s="1"/>
  <c r="F1822" i="1"/>
  <c r="D1822" i="1"/>
  <c r="E1822" i="1" s="1"/>
  <c r="F1821" i="1"/>
  <c r="D1821" i="1"/>
  <c r="E1821" i="1" s="1"/>
  <c r="D1820" i="1"/>
  <c r="E1820" i="1" s="1"/>
  <c r="D1819" i="1"/>
  <c r="E1819" i="1" s="1"/>
  <c r="F1818" i="1"/>
  <c r="D1818" i="1"/>
  <c r="E1818" i="1" s="1"/>
  <c r="F1817" i="1"/>
  <c r="D1817" i="1"/>
  <c r="E1817" i="1" s="1"/>
  <c r="F1816" i="1"/>
  <c r="D1816" i="1"/>
  <c r="E1816" i="1" s="1"/>
  <c r="D1815" i="1"/>
  <c r="E1815" i="1" s="1"/>
  <c r="F1814" i="1"/>
  <c r="D1814" i="1"/>
  <c r="E1814" i="1" s="1"/>
  <c r="F1813" i="1"/>
  <c r="D1813" i="1"/>
  <c r="E1813" i="1" s="1"/>
  <c r="D1812" i="1"/>
  <c r="E1812" i="1" s="1"/>
  <c r="F1811" i="1"/>
  <c r="D1811" i="1"/>
  <c r="E1811" i="1" s="1"/>
  <c r="F1810" i="1"/>
  <c r="D1810" i="1"/>
  <c r="E1810" i="1" s="1"/>
  <c r="F1809" i="1"/>
  <c r="D1809" i="1"/>
  <c r="E1809" i="1" s="1"/>
  <c r="D1808" i="1"/>
  <c r="E1808" i="1" s="1"/>
  <c r="F1807" i="1"/>
  <c r="D1807" i="1"/>
  <c r="E1807" i="1" s="1"/>
  <c r="D1806" i="1"/>
  <c r="E1806" i="1" s="1"/>
  <c r="F1805" i="1"/>
  <c r="D1805" i="1"/>
  <c r="E1805" i="1" s="1"/>
  <c r="D1804" i="1"/>
  <c r="E1804" i="1" s="1"/>
  <c r="F1803" i="1"/>
  <c r="D1803" i="1"/>
  <c r="E1803" i="1" s="1"/>
  <c r="F1802" i="1"/>
  <c r="D1802" i="1"/>
  <c r="E1802" i="1" s="1"/>
  <c r="F1801" i="1"/>
  <c r="D1801" i="1"/>
  <c r="E1801" i="1" s="1"/>
  <c r="F1800" i="1"/>
  <c r="D1800" i="1"/>
  <c r="E1800" i="1" s="1"/>
  <c r="D1799" i="1"/>
  <c r="E1799" i="1" s="1"/>
  <c r="F1795" i="1"/>
  <c r="D1795" i="1"/>
  <c r="E1795" i="1" s="1"/>
  <c r="F1794" i="1"/>
  <c r="D1794" i="1"/>
  <c r="E1794" i="1" s="1"/>
  <c r="F1793" i="1"/>
  <c r="D1793" i="1"/>
  <c r="E1793" i="1" s="1"/>
  <c r="D1792" i="1"/>
  <c r="E1792" i="1" s="1"/>
  <c r="D1791" i="1"/>
  <c r="E1791" i="1" s="1"/>
  <c r="F1790" i="1"/>
  <c r="D1790" i="1"/>
  <c r="E1790" i="1" s="1"/>
  <c r="D1789" i="1"/>
  <c r="E1789" i="1" s="1"/>
  <c r="F1788" i="1"/>
  <c r="D1788" i="1"/>
  <c r="E1788" i="1" s="1"/>
  <c r="D1787" i="1"/>
  <c r="E1787" i="1" s="1"/>
  <c r="F1786" i="1"/>
  <c r="D1786" i="1"/>
  <c r="E1786" i="1" s="1"/>
  <c r="F1785" i="1"/>
  <c r="D1785" i="1"/>
  <c r="E1785" i="1" s="1"/>
  <c r="D1784" i="1"/>
  <c r="E1784" i="1" s="1"/>
  <c r="F1783" i="1"/>
  <c r="D1783" i="1"/>
  <c r="E1783" i="1" s="1"/>
  <c r="F1782" i="1"/>
  <c r="D1782" i="1"/>
  <c r="E1782" i="1" s="1"/>
  <c r="F1781" i="1"/>
  <c r="D1781" i="1"/>
  <c r="E1781" i="1" s="1"/>
  <c r="F1780" i="1"/>
  <c r="D1780" i="1"/>
  <c r="E1780" i="1" s="1"/>
  <c r="F1779" i="1"/>
  <c r="D1779" i="1"/>
  <c r="E1779" i="1" s="1"/>
  <c r="F1778" i="1"/>
  <c r="D1778" i="1"/>
  <c r="E1778" i="1" s="1"/>
  <c r="F1777" i="1"/>
  <c r="D1777" i="1"/>
  <c r="E1777" i="1" s="1"/>
  <c r="F1776" i="1"/>
  <c r="D1776" i="1"/>
  <c r="E1776" i="1" s="1"/>
  <c r="F1775" i="1"/>
  <c r="D1775" i="1"/>
  <c r="E1775" i="1" s="1"/>
  <c r="F1774" i="1"/>
  <c r="D1774" i="1"/>
  <c r="E1774" i="1" s="1"/>
  <c r="F1773" i="1"/>
  <c r="D1773" i="1"/>
  <c r="E1773" i="1" s="1"/>
  <c r="D1772" i="1"/>
  <c r="E1772" i="1" s="1"/>
  <c r="F1769" i="1"/>
  <c r="D1769" i="1"/>
  <c r="E1769" i="1" s="1"/>
  <c r="F1768" i="1"/>
  <c r="D1768" i="1"/>
  <c r="E1768" i="1" s="1"/>
  <c r="F1767" i="1"/>
  <c r="D1767" i="1"/>
  <c r="E1767" i="1" s="1"/>
  <c r="D1766" i="1"/>
  <c r="E1766" i="1" s="1"/>
  <c r="D1765" i="1"/>
  <c r="E1765" i="1" s="1"/>
  <c r="F1764" i="1"/>
  <c r="D1764" i="1"/>
  <c r="E1764" i="1" s="1"/>
  <c r="F1763" i="1"/>
  <c r="D1763" i="1"/>
  <c r="E1763" i="1" s="1"/>
  <c r="F1762" i="1"/>
  <c r="D1762" i="1"/>
  <c r="E1762" i="1" s="1"/>
  <c r="F1761" i="1"/>
  <c r="D1761" i="1"/>
  <c r="E1761" i="1" s="1"/>
  <c r="F1760" i="1"/>
  <c r="D1760" i="1"/>
  <c r="E1760" i="1" s="1"/>
  <c r="D1759" i="1"/>
  <c r="E1759" i="1" s="1"/>
  <c r="F1758" i="1"/>
  <c r="D1758" i="1"/>
  <c r="E1758" i="1" s="1"/>
  <c r="D1757" i="1"/>
  <c r="E1757" i="1" s="1"/>
  <c r="F1756" i="1"/>
  <c r="D1756" i="1"/>
  <c r="E1756" i="1" s="1"/>
  <c r="D1755" i="1"/>
  <c r="E1755" i="1" s="1"/>
  <c r="F1754" i="1"/>
  <c r="D1754" i="1"/>
  <c r="E1754" i="1" s="1"/>
  <c r="F1753" i="1"/>
  <c r="D1753" i="1"/>
  <c r="E1753" i="1" s="1"/>
  <c r="F1752" i="1"/>
  <c r="D1752" i="1"/>
  <c r="E1752" i="1" s="1"/>
  <c r="D1751" i="1"/>
  <c r="E1751" i="1" s="1"/>
  <c r="F1750" i="1"/>
  <c r="D1750" i="1"/>
  <c r="E1750" i="1" s="1"/>
  <c r="D1749" i="1"/>
  <c r="E1749" i="1" s="1"/>
  <c r="F1748" i="1"/>
  <c r="D1748" i="1"/>
  <c r="E1748" i="1" s="1"/>
  <c r="D1747" i="1"/>
  <c r="E1747" i="1" s="1"/>
  <c r="F1744" i="1"/>
  <c r="D1744" i="1"/>
  <c r="E1744" i="1" s="1"/>
  <c r="F1743" i="1"/>
  <c r="D1743" i="1"/>
  <c r="E1743" i="1" s="1"/>
  <c r="F1742" i="1"/>
  <c r="D1742" i="1"/>
  <c r="E1742" i="1" s="1"/>
  <c r="F1741" i="1"/>
  <c r="D1741" i="1"/>
  <c r="E1741" i="1" s="1"/>
  <c r="D1740" i="1"/>
  <c r="E1740" i="1" s="1"/>
  <c r="F1739" i="1"/>
  <c r="D1739" i="1"/>
  <c r="E1739" i="1" s="1"/>
  <c r="F1738" i="1"/>
  <c r="D1738" i="1"/>
  <c r="E1738" i="1" s="1"/>
  <c r="F1737" i="1"/>
  <c r="D1737" i="1"/>
  <c r="E1737" i="1" s="1"/>
  <c r="D1736" i="1"/>
  <c r="E1736" i="1" s="1"/>
  <c r="F1735" i="1"/>
  <c r="D1735" i="1"/>
  <c r="E1735" i="1" s="1"/>
  <c r="F1734" i="1"/>
  <c r="D1734" i="1"/>
  <c r="E1734" i="1" s="1"/>
  <c r="F1733" i="1"/>
  <c r="D1733" i="1"/>
  <c r="E1733" i="1" s="1"/>
  <c r="F1732" i="1"/>
  <c r="D1732" i="1"/>
  <c r="E1732" i="1" s="1"/>
  <c r="D1731" i="1"/>
  <c r="E1731" i="1" s="1"/>
  <c r="F1730" i="1"/>
  <c r="D1730" i="1"/>
  <c r="E1730" i="1" s="1"/>
  <c r="F1729" i="1"/>
  <c r="D1729" i="1"/>
  <c r="E1729" i="1" s="1"/>
  <c r="F1728" i="1"/>
  <c r="D1728" i="1"/>
  <c r="E1728" i="1" s="1"/>
  <c r="F1727" i="1"/>
  <c r="D1727" i="1"/>
  <c r="E1727" i="1" s="1"/>
  <c r="F1726" i="1"/>
  <c r="D1726" i="1"/>
  <c r="E1726" i="1" s="1"/>
  <c r="F1725" i="1"/>
  <c r="D1725" i="1"/>
  <c r="E1725" i="1" s="1"/>
  <c r="F1724" i="1"/>
  <c r="D1724" i="1"/>
  <c r="E1724" i="1" s="1"/>
  <c r="F1723" i="1"/>
  <c r="D1723" i="1"/>
  <c r="E1723" i="1" s="1"/>
  <c r="F1722" i="1"/>
  <c r="D1722" i="1"/>
  <c r="E1722" i="1" s="1"/>
  <c r="F1721" i="1"/>
  <c r="D1721" i="1"/>
  <c r="E1721" i="1" s="1"/>
  <c r="D1720" i="1"/>
  <c r="E1720" i="1" s="1"/>
  <c r="F1719" i="1"/>
  <c r="D1719" i="1"/>
  <c r="E1719" i="1" s="1"/>
  <c r="F1718" i="1"/>
  <c r="D1718" i="1"/>
  <c r="E1718" i="1" s="1"/>
  <c r="D1717" i="1"/>
  <c r="E1717" i="1" s="1"/>
  <c r="F1714" i="1"/>
  <c r="D1714" i="1"/>
  <c r="E1714" i="1" s="1"/>
  <c r="D1713" i="1"/>
  <c r="E1713" i="1" s="1"/>
  <c r="F1712" i="1"/>
  <c r="D1712" i="1"/>
  <c r="E1712" i="1" s="1"/>
  <c r="D1711" i="1"/>
  <c r="E1711" i="1" s="1"/>
  <c r="F1710" i="1"/>
  <c r="D1710" i="1"/>
  <c r="E1710" i="1" s="1"/>
  <c r="D1709" i="1"/>
  <c r="E1709" i="1" s="1"/>
  <c r="F1708" i="1"/>
  <c r="D1708" i="1"/>
  <c r="E1708" i="1" s="1"/>
  <c r="D1707" i="1"/>
  <c r="E1707" i="1" s="1"/>
  <c r="F1706" i="1"/>
  <c r="D1706" i="1"/>
  <c r="E1706" i="1" s="1"/>
  <c r="D1705" i="1"/>
  <c r="E1705" i="1" s="1"/>
  <c r="F1704" i="1"/>
  <c r="D1704" i="1"/>
  <c r="E1704" i="1" s="1"/>
  <c r="D1703" i="1"/>
  <c r="E1703" i="1" s="1"/>
  <c r="F1702" i="1"/>
  <c r="D1702" i="1"/>
  <c r="E1702" i="1" s="1"/>
  <c r="D1701" i="1"/>
  <c r="E1701" i="1" s="1"/>
  <c r="F1700" i="1"/>
  <c r="D1700" i="1"/>
  <c r="E1700" i="1" s="1"/>
  <c r="F1699" i="1"/>
  <c r="D1699" i="1"/>
  <c r="E1699" i="1" s="1"/>
  <c r="D1698" i="1"/>
  <c r="E1698" i="1" s="1"/>
  <c r="F1697" i="1"/>
  <c r="D1697" i="1"/>
  <c r="E1697" i="1" s="1"/>
  <c r="D1696" i="1"/>
  <c r="E1696" i="1" s="1"/>
  <c r="F1695" i="1"/>
  <c r="D1695" i="1"/>
  <c r="E1695" i="1" s="1"/>
  <c r="D1694" i="1"/>
  <c r="E1694" i="1" s="1"/>
  <c r="F1693" i="1"/>
  <c r="D1693" i="1"/>
  <c r="E1693" i="1" s="1"/>
  <c r="F1692" i="1"/>
  <c r="D1692" i="1"/>
  <c r="E1692" i="1" s="1"/>
  <c r="D1691" i="1"/>
  <c r="E1691" i="1" s="1"/>
  <c r="F1690" i="1"/>
  <c r="D1690" i="1"/>
  <c r="E1690" i="1" s="1"/>
  <c r="D1689" i="1"/>
  <c r="E1689" i="1" s="1"/>
  <c r="F1688" i="1"/>
  <c r="D1688" i="1"/>
  <c r="E1688" i="1" s="1"/>
  <c r="D1687" i="1"/>
  <c r="E1687" i="1" s="1"/>
  <c r="F1686" i="1"/>
  <c r="D1686" i="1"/>
  <c r="E1686" i="1" s="1"/>
  <c r="D1685" i="1"/>
  <c r="E1685" i="1" s="1"/>
  <c r="F1684" i="1"/>
  <c r="D1684" i="1"/>
  <c r="E1684" i="1" s="1"/>
  <c r="F1683" i="1"/>
  <c r="D1683" i="1"/>
  <c r="E1683" i="1" s="1"/>
  <c r="F1682" i="1"/>
  <c r="D1682" i="1"/>
  <c r="E1682" i="1" s="1"/>
  <c r="F1681" i="1"/>
  <c r="D1681" i="1"/>
  <c r="E1681" i="1" s="1"/>
  <c r="D1680" i="1"/>
  <c r="E1680" i="1" s="1"/>
  <c r="F1675" i="1"/>
  <c r="D1675" i="1"/>
  <c r="E1675" i="1" s="1"/>
  <c r="D1674" i="1"/>
  <c r="E1674" i="1" s="1"/>
  <c r="F1673" i="1"/>
  <c r="D1673" i="1"/>
  <c r="E1673" i="1" s="1"/>
  <c r="F1672" i="1"/>
  <c r="D1672" i="1"/>
  <c r="E1672" i="1" s="1"/>
  <c r="D1671" i="1"/>
  <c r="E1671" i="1" s="1"/>
  <c r="F1670" i="1"/>
  <c r="D1670" i="1"/>
  <c r="E1670" i="1" s="1"/>
  <c r="F1669" i="1"/>
  <c r="D1669" i="1"/>
  <c r="E1669" i="1" s="1"/>
  <c r="F1668" i="1"/>
  <c r="D1668" i="1"/>
  <c r="E1668" i="1" s="1"/>
  <c r="F1667" i="1"/>
  <c r="D1667" i="1"/>
  <c r="E1667" i="1" s="1"/>
  <c r="F1666" i="1"/>
  <c r="D1666" i="1"/>
  <c r="E1666" i="1" s="1"/>
  <c r="F1665" i="1"/>
  <c r="D1665" i="1"/>
  <c r="E1665" i="1" s="1"/>
  <c r="F1664" i="1"/>
  <c r="D1664" i="1"/>
  <c r="E1664" i="1" s="1"/>
  <c r="F1663" i="1"/>
  <c r="D1663" i="1"/>
  <c r="E1663" i="1" s="1"/>
  <c r="F1662" i="1"/>
  <c r="D1662" i="1"/>
  <c r="E1662" i="1" s="1"/>
  <c r="F1661" i="1"/>
  <c r="D1661" i="1"/>
  <c r="E1661" i="1" s="1"/>
  <c r="F1660" i="1"/>
  <c r="D1660" i="1"/>
  <c r="E1660" i="1" s="1"/>
  <c r="F1659" i="1"/>
  <c r="D1659" i="1"/>
  <c r="E1659" i="1" s="1"/>
  <c r="D1658" i="1"/>
  <c r="E1658" i="1" s="1"/>
  <c r="F1654" i="1"/>
  <c r="D1654" i="1"/>
  <c r="E1654" i="1" s="1"/>
  <c r="F1653" i="1"/>
  <c r="D1653" i="1"/>
  <c r="E1653" i="1" s="1"/>
  <c r="F1652" i="1"/>
  <c r="D1652" i="1"/>
  <c r="E1652" i="1" s="1"/>
  <c r="F1651" i="1"/>
  <c r="D1651" i="1"/>
  <c r="E1651" i="1" s="1"/>
  <c r="F1650" i="1"/>
  <c r="D1650" i="1"/>
  <c r="E1650" i="1" s="1"/>
  <c r="F1649" i="1"/>
  <c r="D1649" i="1"/>
  <c r="E1649" i="1" s="1"/>
  <c r="F1648" i="1"/>
  <c r="D1648" i="1"/>
  <c r="E1648" i="1" s="1"/>
  <c r="F1647" i="1"/>
  <c r="D1647" i="1"/>
  <c r="E1647" i="1" s="1"/>
  <c r="F1646" i="1"/>
  <c r="D1646" i="1"/>
  <c r="E1646" i="1" s="1"/>
  <c r="F1645" i="1"/>
  <c r="D1645" i="1"/>
  <c r="E1645" i="1" s="1"/>
  <c r="F1644" i="1"/>
  <c r="D1644" i="1"/>
  <c r="E1644" i="1" s="1"/>
  <c r="D1643" i="1"/>
  <c r="E1643" i="1" s="1"/>
  <c r="F1640" i="1"/>
  <c r="D1640" i="1"/>
  <c r="E1640" i="1" s="1"/>
  <c r="D1639" i="1"/>
  <c r="E1639" i="1" s="1"/>
  <c r="F1638" i="1"/>
  <c r="D1638" i="1"/>
  <c r="E1638" i="1" s="1"/>
  <c r="F1637" i="1"/>
  <c r="D1637" i="1"/>
  <c r="E1637" i="1" s="1"/>
  <c r="F1636" i="1"/>
  <c r="D1636" i="1"/>
  <c r="E1636" i="1" s="1"/>
  <c r="F1635" i="1"/>
  <c r="D1635" i="1"/>
  <c r="E1635" i="1" s="1"/>
  <c r="F1634" i="1"/>
  <c r="D1634" i="1"/>
  <c r="E1634" i="1" s="1"/>
  <c r="F1633" i="1"/>
  <c r="D1633" i="1"/>
  <c r="E1633" i="1" s="1"/>
  <c r="F1632" i="1"/>
  <c r="D1632" i="1"/>
  <c r="E1632" i="1" s="1"/>
  <c r="F1631" i="1"/>
  <c r="D1631" i="1"/>
  <c r="E1631" i="1" s="1"/>
  <c r="F1630" i="1"/>
  <c r="D1630" i="1"/>
  <c r="E1630" i="1" s="1"/>
  <c r="F1629" i="1"/>
  <c r="D1629" i="1"/>
  <c r="E1629" i="1" s="1"/>
  <c r="D1628" i="1"/>
  <c r="E1628" i="1" s="1"/>
  <c r="F1625" i="1"/>
  <c r="D1625" i="1"/>
  <c r="E1625" i="1" s="1"/>
  <c r="F1624" i="1"/>
  <c r="D1624" i="1"/>
  <c r="E1624" i="1" s="1"/>
  <c r="F1623" i="1"/>
  <c r="D1623" i="1"/>
  <c r="E1623" i="1" s="1"/>
  <c r="F1622" i="1"/>
  <c r="D1622" i="1"/>
  <c r="E1622" i="1" s="1"/>
  <c r="F1621" i="1"/>
  <c r="D1621" i="1"/>
  <c r="E1621" i="1" s="1"/>
  <c r="F1620" i="1"/>
  <c r="D1620" i="1"/>
  <c r="E1620" i="1" s="1"/>
  <c r="F1619" i="1"/>
  <c r="D1619" i="1"/>
  <c r="E1619" i="1" s="1"/>
  <c r="F1618" i="1"/>
  <c r="D1618" i="1"/>
  <c r="E1618" i="1" s="1"/>
  <c r="F1617" i="1"/>
  <c r="D1617" i="1"/>
  <c r="E1617" i="1" s="1"/>
  <c r="D1616" i="1"/>
  <c r="E1616" i="1" s="1"/>
  <c r="F1613" i="1"/>
  <c r="D1613" i="1"/>
  <c r="E1613" i="1" s="1"/>
  <c r="F1612" i="1"/>
  <c r="D1612" i="1"/>
  <c r="E1612" i="1" s="1"/>
  <c r="F1611" i="1"/>
  <c r="D1611" i="1"/>
  <c r="E1611" i="1" s="1"/>
  <c r="F1610" i="1"/>
  <c r="D1610" i="1"/>
  <c r="E1610" i="1" s="1"/>
  <c r="F1609" i="1"/>
  <c r="D1609" i="1"/>
  <c r="E1609" i="1" s="1"/>
  <c r="F1608" i="1"/>
  <c r="D1608" i="1"/>
  <c r="E1608" i="1" s="1"/>
  <c r="D1607" i="1"/>
  <c r="E1607" i="1" s="1"/>
  <c r="F1606" i="1"/>
  <c r="D1606" i="1"/>
  <c r="E1606" i="1" s="1"/>
  <c r="F1605" i="1"/>
  <c r="D1605" i="1"/>
  <c r="E1605" i="1" s="1"/>
  <c r="D1604" i="1"/>
  <c r="E1604" i="1" s="1"/>
  <c r="F1603" i="1"/>
  <c r="D1603" i="1"/>
  <c r="E1603" i="1" s="1"/>
  <c r="F1602" i="1"/>
  <c r="D1602" i="1"/>
  <c r="E1602" i="1" s="1"/>
  <c r="F1601" i="1"/>
  <c r="D1601" i="1"/>
  <c r="E1601" i="1" s="1"/>
  <c r="D1600" i="1"/>
  <c r="E1600" i="1" s="1"/>
  <c r="F1599" i="1"/>
  <c r="D1599" i="1"/>
  <c r="E1599" i="1" s="1"/>
  <c r="D1598" i="1"/>
  <c r="E1598" i="1" s="1"/>
  <c r="F1597" i="1"/>
  <c r="D1597" i="1"/>
  <c r="E1597" i="1" s="1"/>
  <c r="D1596" i="1"/>
  <c r="E1596" i="1" s="1"/>
  <c r="F1595" i="1"/>
  <c r="D1595" i="1"/>
  <c r="E1595" i="1" s="1"/>
  <c r="F1594" i="1"/>
  <c r="D1594" i="1"/>
  <c r="E1594" i="1" s="1"/>
  <c r="F1593" i="1"/>
  <c r="D1593" i="1"/>
  <c r="E1593" i="1" s="1"/>
  <c r="D1592" i="1"/>
  <c r="E1592" i="1" s="1"/>
  <c r="F1588" i="1"/>
  <c r="D1588" i="1"/>
  <c r="E1588" i="1" s="1"/>
  <c r="F1587" i="1"/>
  <c r="D1587" i="1"/>
  <c r="E1587" i="1" s="1"/>
  <c r="F1586" i="1"/>
  <c r="D1586" i="1"/>
  <c r="E1586" i="1" s="1"/>
  <c r="F1585" i="1"/>
  <c r="D1585" i="1"/>
  <c r="E1585" i="1" s="1"/>
  <c r="F1584" i="1"/>
  <c r="D1584" i="1"/>
  <c r="E1584" i="1" s="1"/>
  <c r="F1583" i="1"/>
  <c r="D1583" i="1"/>
  <c r="E1583" i="1" s="1"/>
  <c r="F1582" i="1"/>
  <c r="D1582" i="1"/>
  <c r="E1582" i="1" s="1"/>
  <c r="F1581" i="1"/>
  <c r="D1581" i="1"/>
  <c r="E1581" i="1" s="1"/>
  <c r="D1580" i="1"/>
  <c r="E1580" i="1" s="1"/>
  <c r="F1575" i="1"/>
  <c r="D1575" i="1"/>
  <c r="E1575" i="1" s="1"/>
  <c r="D1574" i="1"/>
  <c r="E1574" i="1" s="1"/>
  <c r="F1573" i="1"/>
  <c r="D1573" i="1"/>
  <c r="E1573" i="1" s="1"/>
  <c r="F1572" i="1"/>
  <c r="D1572" i="1"/>
  <c r="E1572" i="1" s="1"/>
  <c r="F1571" i="1"/>
  <c r="D1571" i="1"/>
  <c r="E1571" i="1" s="1"/>
  <c r="F1570" i="1"/>
  <c r="D1570" i="1"/>
  <c r="E1570" i="1" s="1"/>
  <c r="F1569" i="1"/>
  <c r="D1569" i="1"/>
  <c r="E1569" i="1" s="1"/>
  <c r="F1568" i="1"/>
  <c r="D1568" i="1"/>
  <c r="E1568" i="1" s="1"/>
  <c r="F1567" i="1"/>
  <c r="D1567" i="1"/>
  <c r="E1567" i="1" s="1"/>
  <c r="D1566" i="1"/>
  <c r="E1566" i="1" s="1"/>
  <c r="F1565" i="1"/>
  <c r="D1565" i="1"/>
  <c r="E1565" i="1" s="1"/>
  <c r="F1564" i="1"/>
  <c r="D1564" i="1"/>
  <c r="E1564" i="1" s="1"/>
  <c r="F1563" i="1"/>
  <c r="D1563" i="1"/>
  <c r="E1563" i="1" s="1"/>
  <c r="F1562" i="1"/>
  <c r="D1562" i="1"/>
  <c r="E1562" i="1" s="1"/>
  <c r="D1561" i="1"/>
  <c r="E1561" i="1" s="1"/>
  <c r="F1557" i="1"/>
  <c r="D1557" i="1"/>
  <c r="E1557" i="1" s="1"/>
  <c r="F1556" i="1"/>
  <c r="D1556" i="1"/>
  <c r="E1556" i="1" s="1"/>
  <c r="F1555" i="1"/>
  <c r="D1555" i="1"/>
  <c r="E1555" i="1" s="1"/>
  <c r="F1554" i="1"/>
  <c r="D1554" i="1"/>
  <c r="E1554" i="1" s="1"/>
  <c r="F1553" i="1"/>
  <c r="D1553" i="1"/>
  <c r="E1553" i="1" s="1"/>
  <c r="F1552" i="1"/>
  <c r="D1552" i="1"/>
  <c r="E1552" i="1" s="1"/>
  <c r="F1551" i="1"/>
  <c r="D1551" i="1"/>
  <c r="E1551" i="1" s="1"/>
  <c r="F1550" i="1"/>
  <c r="D1550" i="1"/>
  <c r="E1550" i="1" s="1"/>
  <c r="D1549" i="1"/>
  <c r="E1549" i="1" s="1"/>
  <c r="F1545" i="1"/>
  <c r="D1545" i="1"/>
  <c r="E1545" i="1" s="1"/>
  <c r="F1544" i="1"/>
  <c r="D1544" i="1"/>
  <c r="E1544" i="1" s="1"/>
  <c r="F1543" i="1"/>
  <c r="D1543" i="1"/>
  <c r="E1543" i="1" s="1"/>
  <c r="F1542" i="1"/>
  <c r="D1542" i="1"/>
  <c r="E1542" i="1" s="1"/>
  <c r="F1541" i="1"/>
  <c r="D1541" i="1"/>
  <c r="E1541" i="1" s="1"/>
  <c r="F1540" i="1"/>
  <c r="D1540" i="1"/>
  <c r="E1540" i="1" s="1"/>
  <c r="F1539" i="1"/>
  <c r="D1539" i="1"/>
  <c r="E1539" i="1" s="1"/>
  <c r="F1538" i="1"/>
  <c r="D1538" i="1"/>
  <c r="E1538" i="1" s="1"/>
  <c r="F1537" i="1"/>
  <c r="D1537" i="1"/>
  <c r="E1537" i="1" s="1"/>
  <c r="F1536" i="1"/>
  <c r="D1536" i="1"/>
  <c r="E1536" i="1" s="1"/>
  <c r="F1535" i="1"/>
  <c r="D1535" i="1"/>
  <c r="E1535" i="1" s="1"/>
  <c r="D1534" i="1"/>
  <c r="E1534" i="1" s="1"/>
  <c r="F1530" i="1"/>
  <c r="D1530" i="1"/>
  <c r="E1530" i="1" s="1"/>
  <c r="D1529" i="1"/>
  <c r="E1529" i="1" s="1"/>
  <c r="F1528" i="1"/>
  <c r="D1528" i="1"/>
  <c r="E1528" i="1" s="1"/>
  <c r="F1527" i="1"/>
  <c r="D1527" i="1"/>
  <c r="E1527" i="1" s="1"/>
  <c r="F1526" i="1"/>
  <c r="D1526" i="1"/>
  <c r="E1526" i="1" s="1"/>
  <c r="D1525" i="1"/>
  <c r="E1525" i="1" s="1"/>
  <c r="F1524" i="1"/>
  <c r="D1524" i="1"/>
  <c r="E1524" i="1" s="1"/>
  <c r="F1523" i="1"/>
  <c r="D1523" i="1"/>
  <c r="E1523" i="1" s="1"/>
  <c r="F1522" i="1"/>
  <c r="D1522" i="1"/>
  <c r="E1522" i="1" s="1"/>
  <c r="F1521" i="1"/>
  <c r="D1521" i="1"/>
  <c r="E1521" i="1" s="1"/>
  <c r="D1520" i="1"/>
  <c r="E1520" i="1" s="1"/>
  <c r="F1519" i="1"/>
  <c r="D1519" i="1"/>
  <c r="E1519" i="1" s="1"/>
  <c r="F1518" i="1"/>
  <c r="D1518" i="1"/>
  <c r="E1518" i="1" s="1"/>
  <c r="F1517" i="1"/>
  <c r="D1517" i="1"/>
  <c r="E1517" i="1" s="1"/>
  <c r="D1516" i="1"/>
  <c r="E1516" i="1" s="1"/>
  <c r="F1515" i="1"/>
  <c r="D1515" i="1"/>
  <c r="E1515" i="1" s="1"/>
  <c r="F1514" i="1"/>
  <c r="D1514" i="1"/>
  <c r="E1514" i="1" s="1"/>
  <c r="F1513" i="1"/>
  <c r="D1513" i="1"/>
  <c r="E1513" i="1" s="1"/>
  <c r="F1512" i="1"/>
  <c r="D1512" i="1"/>
  <c r="E1512" i="1" s="1"/>
  <c r="D1511" i="1"/>
  <c r="E1511" i="1" s="1"/>
  <c r="F1507" i="1"/>
  <c r="D1507" i="1"/>
  <c r="E1507" i="1" s="1"/>
  <c r="F1506" i="1"/>
  <c r="D1506" i="1"/>
  <c r="E1506" i="1" s="1"/>
  <c r="F1505" i="1"/>
  <c r="D1505" i="1"/>
  <c r="E1505" i="1" s="1"/>
  <c r="F1504" i="1"/>
  <c r="D1504" i="1"/>
  <c r="E1504" i="1" s="1"/>
  <c r="F1503" i="1"/>
  <c r="D1503" i="1"/>
  <c r="E1503" i="1" s="1"/>
  <c r="F1502" i="1"/>
  <c r="D1502" i="1"/>
  <c r="E1502" i="1" s="1"/>
  <c r="F1501" i="1"/>
  <c r="D1501" i="1"/>
  <c r="E1501" i="1" s="1"/>
  <c r="F1500" i="1"/>
  <c r="D1500" i="1"/>
  <c r="E1500" i="1" s="1"/>
  <c r="D1499" i="1"/>
  <c r="E1499" i="1" s="1"/>
  <c r="F1496" i="1"/>
  <c r="D1496" i="1"/>
  <c r="E1496" i="1" s="1"/>
  <c r="F1495" i="1"/>
  <c r="D1495" i="1"/>
  <c r="E1495" i="1" s="1"/>
  <c r="F1494" i="1"/>
  <c r="D1494" i="1"/>
  <c r="E1494" i="1" s="1"/>
  <c r="F1493" i="1"/>
  <c r="D1493" i="1"/>
  <c r="E1493" i="1" s="1"/>
  <c r="F1492" i="1"/>
  <c r="D1492" i="1"/>
  <c r="E1492" i="1" s="1"/>
  <c r="F1491" i="1"/>
  <c r="D1491" i="1"/>
  <c r="E1491" i="1" s="1"/>
  <c r="F1490" i="1"/>
  <c r="D1490" i="1"/>
  <c r="E1490" i="1" s="1"/>
  <c r="F1489" i="1"/>
  <c r="D1489" i="1"/>
  <c r="E1489" i="1" s="1"/>
  <c r="F1488" i="1"/>
  <c r="D1488" i="1"/>
  <c r="E1488" i="1" s="1"/>
  <c r="F1487" i="1"/>
  <c r="D1487" i="1"/>
  <c r="E1487" i="1" s="1"/>
  <c r="D1486" i="1"/>
  <c r="E1486" i="1" s="1"/>
  <c r="F1481" i="1"/>
  <c r="D1481" i="1"/>
  <c r="E1481" i="1" s="1"/>
  <c r="F1480" i="1"/>
  <c r="D1480" i="1"/>
  <c r="E1480" i="1" s="1"/>
  <c r="F1479" i="1"/>
  <c r="D1479" i="1"/>
  <c r="E1479" i="1" s="1"/>
  <c r="F1478" i="1"/>
  <c r="D1478" i="1"/>
  <c r="E1478" i="1" s="1"/>
  <c r="F1477" i="1"/>
  <c r="D1477" i="1"/>
  <c r="E1477" i="1" s="1"/>
  <c r="F1476" i="1"/>
  <c r="D1476" i="1"/>
  <c r="E1476" i="1" s="1"/>
  <c r="F1475" i="1"/>
  <c r="D1475" i="1"/>
  <c r="E1475" i="1" s="1"/>
  <c r="F1474" i="1"/>
  <c r="D1474" i="1"/>
  <c r="E1474" i="1" s="1"/>
  <c r="D1473" i="1"/>
  <c r="E1473" i="1" s="1"/>
  <c r="F1470" i="1"/>
  <c r="D1470" i="1"/>
  <c r="E1470" i="1" s="1"/>
  <c r="F1469" i="1"/>
  <c r="D1469" i="1"/>
  <c r="E1469" i="1" s="1"/>
  <c r="F1468" i="1"/>
  <c r="D1468" i="1"/>
  <c r="E1468" i="1" s="1"/>
  <c r="F1467" i="1"/>
  <c r="D1467" i="1"/>
  <c r="E1467" i="1" s="1"/>
  <c r="F1466" i="1"/>
  <c r="D1466" i="1"/>
  <c r="E1466" i="1" s="1"/>
  <c r="F1465" i="1"/>
  <c r="D1465" i="1"/>
  <c r="E1465" i="1" s="1"/>
  <c r="F1464" i="1"/>
  <c r="D1464" i="1"/>
  <c r="E1464" i="1" s="1"/>
  <c r="F1463" i="1"/>
  <c r="D1463" i="1"/>
  <c r="E1463" i="1" s="1"/>
  <c r="F1462" i="1"/>
  <c r="D1462" i="1"/>
  <c r="E1462" i="1" s="1"/>
  <c r="F1461" i="1"/>
  <c r="D1461" i="1"/>
  <c r="E1461" i="1" s="1"/>
  <c r="D1460" i="1"/>
  <c r="E1460" i="1" s="1"/>
  <c r="F1456" i="1"/>
  <c r="D1456" i="1"/>
  <c r="E1456" i="1" s="1"/>
  <c r="F1455" i="1"/>
  <c r="D1455" i="1"/>
  <c r="E1455" i="1" s="1"/>
  <c r="F1454" i="1"/>
  <c r="D1454" i="1"/>
  <c r="E1454" i="1" s="1"/>
  <c r="F1453" i="1"/>
  <c r="D1453" i="1"/>
  <c r="E1453" i="1" s="1"/>
  <c r="F1452" i="1"/>
  <c r="D1452" i="1"/>
  <c r="E1452" i="1" s="1"/>
  <c r="F1451" i="1"/>
  <c r="D1451" i="1"/>
  <c r="E1451" i="1" s="1"/>
  <c r="F1450" i="1"/>
  <c r="D1450" i="1"/>
  <c r="E1450" i="1" s="1"/>
  <c r="F1449" i="1"/>
  <c r="D1449" i="1"/>
  <c r="E1449" i="1" s="1"/>
  <c r="F1448" i="1"/>
  <c r="D1448" i="1"/>
  <c r="E1448" i="1" s="1"/>
  <c r="F1447" i="1"/>
  <c r="D1447" i="1"/>
  <c r="E1447" i="1" s="1"/>
  <c r="F1446" i="1"/>
  <c r="D1446" i="1"/>
  <c r="E1446" i="1" s="1"/>
  <c r="D1445" i="1"/>
  <c r="E1445" i="1" s="1"/>
  <c r="F1441" i="1"/>
  <c r="D1441" i="1"/>
  <c r="E1441" i="1" s="1"/>
  <c r="D1440" i="1"/>
  <c r="E1440" i="1" s="1"/>
  <c r="F1439" i="1"/>
  <c r="D1439" i="1"/>
  <c r="E1439" i="1" s="1"/>
  <c r="F1438" i="1"/>
  <c r="D1438" i="1"/>
  <c r="E1438" i="1" s="1"/>
  <c r="D1437" i="1"/>
  <c r="E1437" i="1" s="1"/>
  <c r="F1436" i="1"/>
  <c r="D1436" i="1"/>
  <c r="E1436" i="1" s="1"/>
  <c r="F1435" i="1"/>
  <c r="D1435" i="1"/>
  <c r="E1435" i="1" s="1"/>
  <c r="D1434" i="1"/>
  <c r="E1434" i="1" s="1"/>
  <c r="F1433" i="1"/>
  <c r="D1433" i="1"/>
  <c r="E1433" i="1" s="1"/>
  <c r="F1432" i="1"/>
  <c r="D1432" i="1"/>
  <c r="E1432" i="1" s="1"/>
  <c r="F1431" i="1"/>
  <c r="D1431" i="1"/>
  <c r="E1431" i="1" s="1"/>
  <c r="D1430" i="1"/>
  <c r="E1430" i="1" s="1"/>
  <c r="F1429" i="1"/>
  <c r="D1429" i="1"/>
  <c r="E1429" i="1" s="1"/>
  <c r="F1428" i="1"/>
  <c r="D1428" i="1"/>
  <c r="E1428" i="1" s="1"/>
  <c r="F1427" i="1"/>
  <c r="D1427" i="1"/>
  <c r="E1427" i="1" s="1"/>
  <c r="F1426" i="1"/>
  <c r="D1426" i="1"/>
  <c r="E1426" i="1" s="1"/>
  <c r="F1425" i="1"/>
  <c r="D1425" i="1"/>
  <c r="E1425" i="1" s="1"/>
  <c r="F1424" i="1"/>
  <c r="D1424" i="1"/>
  <c r="E1424" i="1" s="1"/>
  <c r="D1423" i="1"/>
  <c r="E1423" i="1" s="1"/>
  <c r="F1419" i="1"/>
  <c r="D1419" i="1"/>
  <c r="E1419" i="1" s="1"/>
  <c r="F1418" i="1"/>
  <c r="D1418" i="1"/>
  <c r="E1418" i="1" s="1"/>
  <c r="F1417" i="1"/>
  <c r="D1417" i="1"/>
  <c r="E1417" i="1" s="1"/>
  <c r="F1416" i="1"/>
  <c r="D1416" i="1"/>
  <c r="E1416" i="1" s="1"/>
  <c r="F1415" i="1"/>
  <c r="D1415" i="1"/>
  <c r="E1415" i="1" s="1"/>
  <c r="D1414" i="1"/>
  <c r="E1414" i="1" s="1"/>
  <c r="F1411" i="1"/>
  <c r="D1411" i="1"/>
  <c r="E1411" i="1" s="1"/>
  <c r="F1410" i="1"/>
  <c r="D1410" i="1"/>
  <c r="E1410" i="1" s="1"/>
  <c r="F1409" i="1"/>
  <c r="D1409" i="1"/>
  <c r="E1409" i="1" s="1"/>
  <c r="F1408" i="1"/>
  <c r="D1408" i="1"/>
  <c r="E1408" i="1" s="1"/>
  <c r="F1407" i="1"/>
  <c r="D1407" i="1"/>
  <c r="E1407" i="1" s="1"/>
  <c r="F1406" i="1"/>
  <c r="D1406" i="1"/>
  <c r="E1406" i="1" s="1"/>
  <c r="D1405" i="1"/>
  <c r="E1405" i="1" s="1"/>
  <c r="F1402" i="1"/>
  <c r="D1402" i="1"/>
  <c r="E1402" i="1" s="1"/>
  <c r="D1401" i="1"/>
  <c r="E1401" i="1" s="1"/>
  <c r="F1400" i="1"/>
  <c r="D1400" i="1"/>
  <c r="E1400" i="1" s="1"/>
  <c r="D1399" i="1"/>
  <c r="E1399" i="1" s="1"/>
  <c r="F1398" i="1"/>
  <c r="D1398" i="1"/>
  <c r="E1398" i="1" s="1"/>
  <c r="D1397" i="1"/>
  <c r="E1397" i="1" s="1"/>
  <c r="F1396" i="1"/>
  <c r="D1396" i="1"/>
  <c r="E1396" i="1" s="1"/>
  <c r="F1395" i="1"/>
  <c r="D1395" i="1"/>
  <c r="E1395" i="1" s="1"/>
  <c r="D1394" i="1"/>
  <c r="E1394" i="1" s="1"/>
  <c r="F1393" i="1"/>
  <c r="D1393" i="1"/>
  <c r="E1393" i="1" s="1"/>
  <c r="F1392" i="1"/>
  <c r="D1392" i="1"/>
  <c r="E1392" i="1" s="1"/>
  <c r="F1391" i="1"/>
  <c r="D1391" i="1"/>
  <c r="E1391" i="1" s="1"/>
  <c r="F1390" i="1"/>
  <c r="D1390" i="1"/>
  <c r="E1390" i="1" s="1"/>
  <c r="F1389" i="1"/>
  <c r="D1389" i="1"/>
  <c r="E1389" i="1" s="1"/>
  <c r="F1388" i="1"/>
  <c r="D1388" i="1"/>
  <c r="E1388" i="1" s="1"/>
  <c r="F1387" i="1"/>
  <c r="D1387" i="1"/>
  <c r="E1387" i="1" s="1"/>
  <c r="F1386" i="1"/>
  <c r="D1386" i="1"/>
  <c r="E1386" i="1" s="1"/>
  <c r="F1385" i="1"/>
  <c r="D1385" i="1"/>
  <c r="E1385" i="1" s="1"/>
  <c r="F1384" i="1"/>
  <c r="D1384" i="1"/>
  <c r="E1384" i="1" s="1"/>
  <c r="F1383" i="1"/>
  <c r="D1383" i="1"/>
  <c r="E1383" i="1" s="1"/>
  <c r="F1382" i="1"/>
  <c r="D1382" i="1"/>
  <c r="E1382" i="1" s="1"/>
  <c r="F1381" i="1"/>
  <c r="D1381" i="1"/>
  <c r="E1381" i="1" s="1"/>
  <c r="D1380" i="1"/>
  <c r="E1380" i="1" s="1"/>
  <c r="F1377" i="1"/>
  <c r="D1377" i="1"/>
  <c r="E1377" i="1" s="1"/>
  <c r="D1376" i="1"/>
  <c r="E1376" i="1" s="1"/>
  <c r="F1375" i="1"/>
  <c r="D1375" i="1"/>
  <c r="E1375" i="1" s="1"/>
  <c r="F1374" i="1"/>
  <c r="D1374" i="1"/>
  <c r="E1374" i="1" s="1"/>
  <c r="D1373" i="1"/>
  <c r="E1373" i="1" s="1"/>
  <c r="F1372" i="1"/>
  <c r="D1372" i="1"/>
  <c r="E1372" i="1" s="1"/>
  <c r="F1371" i="1"/>
  <c r="D1371" i="1"/>
  <c r="E1371" i="1" s="1"/>
  <c r="D1370" i="1"/>
  <c r="E1370" i="1" s="1"/>
  <c r="F1369" i="1"/>
  <c r="D1369" i="1"/>
  <c r="E1369" i="1" s="1"/>
  <c r="F1368" i="1"/>
  <c r="D1368" i="1"/>
  <c r="E1368" i="1" s="1"/>
  <c r="F1367" i="1"/>
  <c r="D1367" i="1"/>
  <c r="E1367" i="1" s="1"/>
  <c r="F1366" i="1"/>
  <c r="D1366" i="1"/>
  <c r="E1366" i="1" s="1"/>
  <c r="F1365" i="1"/>
  <c r="D1365" i="1"/>
  <c r="E1365" i="1" s="1"/>
  <c r="D1364" i="1"/>
  <c r="E1364" i="1" s="1"/>
  <c r="F1363" i="1"/>
  <c r="D1363" i="1"/>
  <c r="E1363" i="1" s="1"/>
  <c r="F1362" i="1"/>
  <c r="D1362" i="1"/>
  <c r="E1362" i="1" s="1"/>
  <c r="F1361" i="1"/>
  <c r="D1361" i="1"/>
  <c r="E1361" i="1" s="1"/>
  <c r="F1360" i="1"/>
  <c r="D1360" i="1"/>
  <c r="E1360" i="1" s="1"/>
  <c r="F1359" i="1"/>
  <c r="D1359" i="1"/>
  <c r="E1359" i="1" s="1"/>
  <c r="F1358" i="1"/>
  <c r="D1358" i="1"/>
  <c r="E1358" i="1" s="1"/>
  <c r="F1357" i="1"/>
  <c r="D1357" i="1"/>
  <c r="E1357" i="1" s="1"/>
  <c r="D1356" i="1"/>
  <c r="E1356" i="1" s="1"/>
  <c r="F1352" i="1"/>
  <c r="D1352" i="1"/>
  <c r="E1352" i="1" s="1"/>
  <c r="F1351" i="1"/>
  <c r="D1351" i="1"/>
  <c r="E1351" i="1" s="1"/>
  <c r="F1350" i="1"/>
  <c r="D1350" i="1"/>
  <c r="E1350" i="1" s="1"/>
  <c r="F1349" i="1"/>
  <c r="D1349" i="1"/>
  <c r="E1349" i="1" s="1"/>
  <c r="F1348" i="1"/>
  <c r="D1348" i="1"/>
  <c r="E1348" i="1" s="1"/>
  <c r="F1347" i="1"/>
  <c r="D1347" i="1"/>
  <c r="E1347" i="1" s="1"/>
  <c r="F1346" i="1"/>
  <c r="D1346" i="1"/>
  <c r="E1346" i="1" s="1"/>
  <c r="F1345" i="1"/>
  <c r="D1345" i="1"/>
  <c r="E1345" i="1" s="1"/>
  <c r="F1344" i="1"/>
  <c r="D1344" i="1"/>
  <c r="E1344" i="1" s="1"/>
  <c r="F1343" i="1"/>
  <c r="D1343" i="1"/>
  <c r="E1343" i="1" s="1"/>
  <c r="F1342" i="1"/>
  <c r="D1342" i="1"/>
  <c r="E1342" i="1" s="1"/>
  <c r="F1341" i="1"/>
  <c r="D1341" i="1"/>
  <c r="E1341" i="1" s="1"/>
  <c r="F1340" i="1"/>
  <c r="D1340" i="1"/>
  <c r="E1340" i="1" s="1"/>
  <c r="F1339" i="1"/>
  <c r="D1339" i="1"/>
  <c r="E1339" i="1" s="1"/>
  <c r="D1338" i="1"/>
  <c r="E1338" i="1" s="1"/>
  <c r="F1334" i="1"/>
  <c r="D1334" i="1"/>
  <c r="E1334" i="1" s="1"/>
  <c r="F1333" i="1"/>
  <c r="D1333" i="1"/>
  <c r="E1333" i="1" s="1"/>
  <c r="F1332" i="1"/>
  <c r="D1332" i="1"/>
  <c r="E1332" i="1" s="1"/>
  <c r="F1331" i="1"/>
  <c r="D1331" i="1"/>
  <c r="E1331" i="1" s="1"/>
  <c r="F1330" i="1"/>
  <c r="D1330" i="1"/>
  <c r="E1330" i="1" s="1"/>
  <c r="F1329" i="1"/>
  <c r="D1329" i="1"/>
  <c r="E1329" i="1" s="1"/>
  <c r="F1328" i="1"/>
  <c r="D1328" i="1"/>
  <c r="E1328" i="1" s="1"/>
  <c r="F1327" i="1"/>
  <c r="D1327" i="1"/>
  <c r="E1327" i="1" s="1"/>
  <c r="F1326" i="1"/>
  <c r="D1326" i="1"/>
  <c r="E1326" i="1" s="1"/>
  <c r="F1325" i="1"/>
  <c r="D1325" i="1"/>
  <c r="E1325" i="1" s="1"/>
  <c r="F1324" i="1"/>
  <c r="D1324" i="1"/>
  <c r="E1324" i="1" s="1"/>
  <c r="F1323" i="1"/>
  <c r="D1323" i="1"/>
  <c r="E1323" i="1" s="1"/>
  <c r="F1322" i="1"/>
  <c r="D1322" i="1"/>
  <c r="E1322" i="1" s="1"/>
  <c r="D1321" i="1"/>
  <c r="E1321" i="1" s="1"/>
  <c r="F1318" i="1"/>
  <c r="D1318" i="1"/>
  <c r="E1318" i="1" s="1"/>
  <c r="F1317" i="1"/>
  <c r="D1317" i="1"/>
  <c r="E1317" i="1" s="1"/>
  <c r="F1316" i="1"/>
  <c r="D1316" i="1"/>
  <c r="E1316" i="1" s="1"/>
  <c r="F1315" i="1"/>
  <c r="D1315" i="1"/>
  <c r="E1315" i="1" s="1"/>
  <c r="F1314" i="1"/>
  <c r="D1314" i="1"/>
  <c r="E1314" i="1" s="1"/>
  <c r="F1313" i="1"/>
  <c r="D1313" i="1"/>
  <c r="E1313" i="1" s="1"/>
  <c r="F1312" i="1"/>
  <c r="D1312" i="1"/>
  <c r="E1312" i="1" s="1"/>
  <c r="F1311" i="1"/>
  <c r="D1311" i="1"/>
  <c r="E1311" i="1" s="1"/>
  <c r="F1310" i="1"/>
  <c r="D1310" i="1"/>
  <c r="E1310" i="1" s="1"/>
  <c r="F1309" i="1"/>
  <c r="D1309" i="1"/>
  <c r="E1309" i="1" s="1"/>
  <c r="F1308" i="1"/>
  <c r="D1308" i="1"/>
  <c r="E1308" i="1" s="1"/>
  <c r="F1307" i="1"/>
  <c r="D1307" i="1"/>
  <c r="E1307" i="1" s="1"/>
  <c r="F1306" i="1"/>
  <c r="D1306" i="1"/>
  <c r="E1306" i="1" s="1"/>
  <c r="F1305" i="1"/>
  <c r="D1305" i="1"/>
  <c r="E1305" i="1" s="1"/>
  <c r="D1304" i="1"/>
  <c r="E1304" i="1" s="1"/>
  <c r="F1299" i="1"/>
  <c r="D1299" i="1"/>
  <c r="E1299" i="1" s="1"/>
  <c r="F1298" i="1"/>
  <c r="D1298" i="1"/>
  <c r="E1298" i="1" s="1"/>
  <c r="F1297" i="1"/>
  <c r="D1297" i="1"/>
  <c r="E1297" i="1" s="1"/>
  <c r="F1296" i="1"/>
  <c r="D1296" i="1"/>
  <c r="E1296" i="1" s="1"/>
  <c r="F1295" i="1"/>
  <c r="D1295" i="1"/>
  <c r="E1295" i="1" s="1"/>
  <c r="F1294" i="1"/>
  <c r="D1294" i="1"/>
  <c r="E1294" i="1" s="1"/>
  <c r="F1293" i="1"/>
  <c r="D1293" i="1"/>
  <c r="E1293" i="1" s="1"/>
  <c r="F1292" i="1"/>
  <c r="D1292" i="1"/>
  <c r="E1292" i="1" s="1"/>
  <c r="F1291" i="1"/>
  <c r="D1291" i="1"/>
  <c r="E1291" i="1" s="1"/>
  <c r="F1290" i="1"/>
  <c r="D1290" i="1"/>
  <c r="E1290" i="1" s="1"/>
  <c r="F1289" i="1"/>
  <c r="D1289" i="1"/>
  <c r="E1289" i="1" s="1"/>
  <c r="F1288" i="1"/>
  <c r="D1288" i="1"/>
  <c r="E1288" i="1" s="1"/>
  <c r="F1287" i="1"/>
  <c r="D1287" i="1"/>
  <c r="E1287" i="1" s="1"/>
  <c r="F1286" i="1"/>
  <c r="D1286" i="1"/>
  <c r="E1286" i="1" s="1"/>
  <c r="D1285" i="1"/>
  <c r="E1285" i="1" s="1"/>
  <c r="F1281" i="1"/>
  <c r="D1281" i="1"/>
  <c r="E1281" i="1" s="1"/>
  <c r="D1280" i="1"/>
  <c r="E1280" i="1" s="1"/>
  <c r="F1279" i="1"/>
  <c r="D1279" i="1"/>
  <c r="E1279" i="1" s="1"/>
  <c r="F1278" i="1"/>
  <c r="D1278" i="1"/>
  <c r="E1278" i="1" s="1"/>
  <c r="D1277" i="1"/>
  <c r="E1277" i="1" s="1"/>
  <c r="F1276" i="1"/>
  <c r="D1276" i="1"/>
  <c r="E1276" i="1" s="1"/>
  <c r="F1275" i="1"/>
  <c r="D1275" i="1"/>
  <c r="E1275" i="1" s="1"/>
  <c r="F1274" i="1"/>
  <c r="D1274" i="1"/>
  <c r="E1274" i="1" s="1"/>
  <c r="F1273" i="1"/>
  <c r="D1273" i="1"/>
  <c r="E1273" i="1" s="1"/>
  <c r="F1272" i="1"/>
  <c r="D1272" i="1"/>
  <c r="E1272" i="1" s="1"/>
  <c r="F1271" i="1"/>
  <c r="D1271" i="1"/>
  <c r="E1271" i="1" s="1"/>
  <c r="F1270" i="1"/>
  <c r="D1270" i="1"/>
  <c r="E1270" i="1" s="1"/>
  <c r="F1269" i="1"/>
  <c r="D1269" i="1"/>
  <c r="E1269" i="1" s="1"/>
  <c r="D1268" i="1"/>
  <c r="E1268" i="1" s="1"/>
  <c r="F1267" i="1"/>
  <c r="D1267" i="1"/>
  <c r="E1267" i="1" s="1"/>
  <c r="D1266" i="1"/>
  <c r="E1266" i="1" s="1"/>
  <c r="F1265" i="1"/>
  <c r="D1265" i="1"/>
  <c r="E1265" i="1" s="1"/>
  <c r="F1264" i="1"/>
  <c r="D1264" i="1"/>
  <c r="E1264" i="1" s="1"/>
  <c r="D1263" i="1"/>
  <c r="E1263" i="1" s="1"/>
  <c r="F1262" i="1"/>
  <c r="D1262" i="1"/>
  <c r="E1262" i="1" s="1"/>
  <c r="D1261" i="1"/>
  <c r="E1261" i="1" s="1"/>
  <c r="F1260" i="1"/>
  <c r="D1260" i="1"/>
  <c r="E1260" i="1" s="1"/>
  <c r="F1259" i="1"/>
  <c r="D1259" i="1"/>
  <c r="E1259" i="1" s="1"/>
  <c r="F1258" i="1"/>
  <c r="D1258" i="1"/>
  <c r="E1258" i="1" s="1"/>
  <c r="D1257" i="1"/>
  <c r="E1257" i="1" s="1"/>
  <c r="F1256" i="1"/>
  <c r="D1256" i="1"/>
  <c r="E1256" i="1" s="1"/>
  <c r="D1255" i="1"/>
  <c r="E1255" i="1" s="1"/>
  <c r="F1252" i="1"/>
  <c r="D1252" i="1"/>
  <c r="E1252" i="1" s="1"/>
  <c r="F1251" i="1"/>
  <c r="D1251" i="1"/>
  <c r="E1251" i="1" s="1"/>
  <c r="D1250" i="1"/>
  <c r="E1250" i="1" s="1"/>
  <c r="F1249" i="1"/>
  <c r="D1249" i="1"/>
  <c r="E1249" i="1" s="1"/>
  <c r="F1248" i="1"/>
  <c r="D1248" i="1"/>
  <c r="E1248" i="1" s="1"/>
  <c r="F1247" i="1"/>
  <c r="D1247" i="1"/>
  <c r="E1247" i="1" s="1"/>
  <c r="F1246" i="1"/>
  <c r="D1246" i="1"/>
  <c r="E1246" i="1" s="1"/>
  <c r="F1245" i="1"/>
  <c r="D1245" i="1"/>
  <c r="E1245" i="1" s="1"/>
  <c r="F1244" i="1"/>
  <c r="D1244" i="1"/>
  <c r="E1244" i="1" s="1"/>
  <c r="F1243" i="1"/>
  <c r="D1243" i="1"/>
  <c r="E1243" i="1" s="1"/>
  <c r="F1242" i="1"/>
  <c r="D1242" i="1"/>
  <c r="E1242" i="1" s="1"/>
  <c r="F1241" i="1"/>
  <c r="D1241" i="1"/>
  <c r="E1241" i="1" s="1"/>
  <c r="F1240" i="1"/>
  <c r="D1240" i="1"/>
  <c r="E1240" i="1" s="1"/>
  <c r="F1239" i="1"/>
  <c r="D1239" i="1"/>
  <c r="E1239" i="1" s="1"/>
  <c r="D1238" i="1"/>
  <c r="E1238" i="1" s="1"/>
  <c r="F1233" i="1"/>
  <c r="D1233" i="1"/>
  <c r="E1233" i="1" s="1"/>
  <c r="F1232" i="1"/>
  <c r="D1232" i="1"/>
  <c r="E1232" i="1" s="1"/>
  <c r="F1231" i="1"/>
  <c r="D1231" i="1"/>
  <c r="E1231" i="1" s="1"/>
  <c r="F1230" i="1"/>
  <c r="D1230" i="1"/>
  <c r="E1230" i="1" s="1"/>
  <c r="F1229" i="1"/>
  <c r="D1229" i="1"/>
  <c r="E1229" i="1" s="1"/>
  <c r="F1228" i="1"/>
  <c r="D1228" i="1"/>
  <c r="E1228" i="1" s="1"/>
  <c r="F1227" i="1"/>
  <c r="D1227" i="1"/>
  <c r="E1227" i="1" s="1"/>
  <c r="F1226" i="1"/>
  <c r="D1226" i="1"/>
  <c r="E1226" i="1" s="1"/>
  <c r="F1225" i="1"/>
  <c r="D1225" i="1"/>
  <c r="E1225" i="1" s="1"/>
  <c r="F1224" i="1"/>
  <c r="D1224" i="1"/>
  <c r="E1224" i="1" s="1"/>
  <c r="F1223" i="1"/>
  <c r="D1223" i="1"/>
  <c r="E1223" i="1" s="1"/>
  <c r="F1222" i="1"/>
  <c r="D1222" i="1"/>
  <c r="E1222" i="1" s="1"/>
  <c r="F1221" i="1"/>
  <c r="D1221" i="1"/>
  <c r="E1221" i="1" s="1"/>
  <c r="F1220" i="1"/>
  <c r="D1220" i="1"/>
  <c r="E1220" i="1" s="1"/>
  <c r="D1219" i="1"/>
  <c r="E1219" i="1" s="1"/>
  <c r="F1214" i="1"/>
  <c r="D1214" i="1"/>
  <c r="E1214" i="1" s="1"/>
  <c r="F1213" i="1"/>
  <c r="D1213" i="1"/>
  <c r="E1213" i="1" s="1"/>
  <c r="F1212" i="1"/>
  <c r="D1212" i="1"/>
  <c r="E1212" i="1" s="1"/>
  <c r="F1211" i="1"/>
  <c r="D1211" i="1"/>
  <c r="E1211" i="1" s="1"/>
  <c r="F1210" i="1"/>
  <c r="D1210" i="1"/>
  <c r="E1210" i="1" s="1"/>
  <c r="F1209" i="1"/>
  <c r="D1209" i="1"/>
  <c r="E1209" i="1" s="1"/>
  <c r="D1208" i="1"/>
  <c r="E1208" i="1" s="1"/>
  <c r="F1207" i="1"/>
  <c r="D1207" i="1"/>
  <c r="E1207" i="1" s="1"/>
  <c r="F1206" i="1"/>
  <c r="D1206" i="1"/>
  <c r="E1206" i="1" s="1"/>
  <c r="F1205" i="1"/>
  <c r="D1205" i="1"/>
  <c r="E1205" i="1" s="1"/>
  <c r="F1204" i="1"/>
  <c r="D1204" i="1"/>
  <c r="E1204" i="1" s="1"/>
  <c r="F1203" i="1"/>
  <c r="D1203" i="1"/>
  <c r="E1203" i="1" s="1"/>
  <c r="F1202" i="1"/>
  <c r="D1202" i="1"/>
  <c r="E1202" i="1" s="1"/>
  <c r="D1201" i="1"/>
  <c r="E1201" i="1" s="1"/>
  <c r="D1200" i="1"/>
  <c r="E1200" i="1" s="1"/>
  <c r="F1197" i="1"/>
  <c r="D1197" i="1"/>
  <c r="E1197" i="1" s="1"/>
  <c r="F1196" i="1"/>
  <c r="D1196" i="1"/>
  <c r="E1196" i="1" s="1"/>
  <c r="D1195" i="1"/>
  <c r="E1195" i="1" s="1"/>
  <c r="F1194" i="1"/>
  <c r="D1194" i="1"/>
  <c r="E1194" i="1" s="1"/>
  <c r="F1193" i="1"/>
  <c r="D1193" i="1"/>
  <c r="E1193" i="1" s="1"/>
  <c r="F1192" i="1"/>
  <c r="D1192" i="1"/>
  <c r="E1192" i="1" s="1"/>
  <c r="F1191" i="1"/>
  <c r="D1191" i="1"/>
  <c r="E1191" i="1" s="1"/>
  <c r="F1190" i="1"/>
  <c r="D1190" i="1"/>
  <c r="E1190" i="1" s="1"/>
  <c r="F1189" i="1"/>
  <c r="D1189" i="1"/>
  <c r="E1189" i="1" s="1"/>
  <c r="F1188" i="1"/>
  <c r="D1188" i="1"/>
  <c r="E1188" i="1" s="1"/>
  <c r="F1187" i="1"/>
  <c r="D1187" i="1"/>
  <c r="E1187" i="1" s="1"/>
  <c r="F1186" i="1"/>
  <c r="D1186" i="1"/>
  <c r="E1186" i="1" s="1"/>
  <c r="F1185" i="1"/>
  <c r="D1185" i="1"/>
  <c r="E1185" i="1" s="1"/>
  <c r="F1184" i="1"/>
  <c r="D1184" i="1"/>
  <c r="E1184" i="1" s="1"/>
  <c r="D1183" i="1"/>
  <c r="E1183" i="1" s="1"/>
  <c r="F1180" i="1"/>
  <c r="D1180" i="1"/>
  <c r="E1180" i="1" s="1"/>
  <c r="F1179" i="1"/>
  <c r="D1179" i="1"/>
  <c r="E1179" i="1" s="1"/>
  <c r="D1178" i="1"/>
  <c r="E1178" i="1" s="1"/>
  <c r="F1177" i="1"/>
  <c r="D1177" i="1"/>
  <c r="E1177" i="1" s="1"/>
  <c r="F1176" i="1"/>
  <c r="D1176" i="1"/>
  <c r="E1176" i="1" s="1"/>
  <c r="F1175" i="1"/>
  <c r="D1175" i="1"/>
  <c r="E1175" i="1" s="1"/>
  <c r="D1174" i="1"/>
  <c r="E1174" i="1" s="1"/>
  <c r="F1173" i="1"/>
  <c r="D1173" i="1"/>
  <c r="E1173" i="1" s="1"/>
  <c r="F1172" i="1"/>
  <c r="D1172" i="1"/>
  <c r="E1172" i="1" s="1"/>
  <c r="F1171" i="1"/>
  <c r="D1171" i="1"/>
  <c r="E1171" i="1" s="1"/>
  <c r="F1170" i="1"/>
  <c r="D1170" i="1"/>
  <c r="E1170" i="1" s="1"/>
  <c r="F1169" i="1"/>
  <c r="D1169" i="1"/>
  <c r="E1169" i="1" s="1"/>
  <c r="F1168" i="1"/>
  <c r="D1168" i="1"/>
  <c r="E1168" i="1" s="1"/>
  <c r="D1167" i="1"/>
  <c r="E1167" i="1" s="1"/>
  <c r="F1166" i="1"/>
  <c r="D1166" i="1"/>
  <c r="E1166" i="1" s="1"/>
  <c r="F1165" i="1"/>
  <c r="D1165" i="1"/>
  <c r="E1165" i="1" s="1"/>
  <c r="F1164" i="1"/>
  <c r="D1164" i="1"/>
  <c r="E1164" i="1" s="1"/>
  <c r="F1163" i="1"/>
  <c r="D1163" i="1"/>
  <c r="E1163" i="1" s="1"/>
  <c r="F1162" i="1"/>
  <c r="D1162" i="1"/>
  <c r="E1162" i="1" s="1"/>
  <c r="D1161" i="1"/>
  <c r="E1161" i="1" s="1"/>
  <c r="F1158" i="1"/>
  <c r="D1158" i="1"/>
  <c r="E1158" i="1" s="1"/>
  <c r="F1157" i="1"/>
  <c r="D1157" i="1"/>
  <c r="E1157" i="1" s="1"/>
  <c r="F1156" i="1"/>
  <c r="D1156" i="1"/>
  <c r="E1156" i="1" s="1"/>
  <c r="F1155" i="1"/>
  <c r="D1155" i="1"/>
  <c r="E1155" i="1" s="1"/>
  <c r="F1154" i="1"/>
  <c r="D1154" i="1"/>
  <c r="E1154" i="1" s="1"/>
  <c r="F1153" i="1"/>
  <c r="D1153" i="1"/>
  <c r="E1153" i="1" s="1"/>
  <c r="F1152" i="1"/>
  <c r="D1152" i="1"/>
  <c r="E1152" i="1" s="1"/>
  <c r="F1151" i="1"/>
  <c r="D1151" i="1"/>
  <c r="E1151" i="1" s="1"/>
  <c r="F1150" i="1"/>
  <c r="D1150" i="1"/>
  <c r="E1150" i="1" s="1"/>
  <c r="F1149" i="1"/>
  <c r="D1149" i="1"/>
  <c r="E1149" i="1" s="1"/>
  <c r="F1148" i="1"/>
  <c r="D1148" i="1"/>
  <c r="E1148" i="1" s="1"/>
  <c r="D1147" i="1"/>
  <c r="E1147" i="1" s="1"/>
  <c r="F1146" i="1"/>
  <c r="D1146" i="1"/>
  <c r="E1146" i="1" s="1"/>
  <c r="F1145" i="1"/>
  <c r="D1145" i="1"/>
  <c r="E1145" i="1" s="1"/>
  <c r="D1144" i="1"/>
  <c r="E1144" i="1" s="1"/>
  <c r="F1140" i="1"/>
  <c r="D1140" i="1"/>
  <c r="E1140" i="1" s="1"/>
  <c r="D1139" i="1"/>
  <c r="E1139" i="1" s="1"/>
  <c r="F1138" i="1"/>
  <c r="D1138" i="1"/>
  <c r="E1138" i="1" s="1"/>
  <c r="F1137" i="1"/>
  <c r="D1137" i="1"/>
  <c r="E1137" i="1" s="1"/>
  <c r="F1136" i="1"/>
  <c r="D1136" i="1"/>
  <c r="E1136" i="1" s="1"/>
  <c r="F1135" i="1"/>
  <c r="D1135" i="1"/>
  <c r="E1135" i="1" s="1"/>
  <c r="F1134" i="1"/>
  <c r="D1134" i="1"/>
  <c r="E1134" i="1" s="1"/>
  <c r="F1133" i="1"/>
  <c r="D1133" i="1"/>
  <c r="E1133" i="1" s="1"/>
  <c r="F1132" i="1"/>
  <c r="D1132" i="1"/>
  <c r="E1132" i="1" s="1"/>
  <c r="F1131" i="1"/>
  <c r="D1131" i="1"/>
  <c r="E1131" i="1" s="1"/>
  <c r="F1130" i="1"/>
  <c r="D1130" i="1"/>
  <c r="E1130" i="1" s="1"/>
  <c r="D1129" i="1"/>
  <c r="E1129" i="1" s="1"/>
  <c r="F1123" i="1"/>
  <c r="D1123" i="1"/>
  <c r="E1123" i="1" s="1"/>
  <c r="F1122" i="1"/>
  <c r="D1122" i="1"/>
  <c r="E1122" i="1" s="1"/>
  <c r="F1121" i="1"/>
  <c r="D1121" i="1"/>
  <c r="E1121" i="1" s="1"/>
  <c r="F1120" i="1"/>
  <c r="D1120" i="1"/>
  <c r="E1120" i="1" s="1"/>
  <c r="F1119" i="1"/>
  <c r="D1119" i="1"/>
  <c r="E1119" i="1" s="1"/>
  <c r="F1118" i="1"/>
  <c r="D1118" i="1"/>
  <c r="E1118" i="1" s="1"/>
  <c r="F1117" i="1"/>
  <c r="D1117" i="1"/>
  <c r="E1117" i="1" s="1"/>
  <c r="F1116" i="1"/>
  <c r="D1116" i="1"/>
  <c r="E1116" i="1" s="1"/>
  <c r="F1115" i="1"/>
  <c r="D1115" i="1"/>
  <c r="E1115" i="1" s="1"/>
  <c r="F1114" i="1"/>
  <c r="D1114" i="1"/>
  <c r="E1114" i="1" s="1"/>
  <c r="F1113" i="1"/>
  <c r="D1113" i="1"/>
  <c r="E1113" i="1" s="1"/>
  <c r="D1112" i="1"/>
  <c r="E1112" i="1" s="1"/>
  <c r="F1108" i="1"/>
  <c r="D1108" i="1"/>
  <c r="E1108" i="1" s="1"/>
  <c r="F1107" i="1"/>
  <c r="D1107" i="1"/>
  <c r="E1107" i="1" s="1"/>
  <c r="F1106" i="1"/>
  <c r="D1106" i="1"/>
  <c r="E1106" i="1" s="1"/>
  <c r="F1105" i="1"/>
  <c r="D1105" i="1"/>
  <c r="E1105" i="1" s="1"/>
  <c r="F1104" i="1"/>
  <c r="D1104" i="1"/>
  <c r="E1104" i="1" s="1"/>
  <c r="F1103" i="1"/>
  <c r="D1103" i="1"/>
  <c r="E1103" i="1" s="1"/>
  <c r="F1102" i="1"/>
  <c r="D1102" i="1"/>
  <c r="E1102" i="1" s="1"/>
  <c r="F1101" i="1"/>
  <c r="D1101" i="1"/>
  <c r="E1101" i="1" s="1"/>
  <c r="F1100" i="1"/>
  <c r="D1100" i="1"/>
  <c r="E1100" i="1" s="1"/>
  <c r="F1099" i="1"/>
  <c r="D1099" i="1"/>
  <c r="E1099" i="1" s="1"/>
  <c r="F1098" i="1"/>
  <c r="D1098" i="1"/>
  <c r="E1098" i="1" s="1"/>
  <c r="D1097" i="1"/>
  <c r="E1097" i="1" s="1"/>
  <c r="F1093" i="1"/>
  <c r="D1093" i="1"/>
  <c r="E1093" i="1" s="1"/>
  <c r="F1092" i="1"/>
  <c r="D1092" i="1"/>
  <c r="E1092" i="1" s="1"/>
  <c r="F1091" i="1"/>
  <c r="D1091" i="1"/>
  <c r="E1091" i="1" s="1"/>
  <c r="F1090" i="1"/>
  <c r="D1090" i="1"/>
  <c r="E1090" i="1" s="1"/>
  <c r="F1089" i="1"/>
  <c r="D1089" i="1"/>
  <c r="E1089" i="1" s="1"/>
  <c r="F1088" i="1"/>
  <c r="D1088" i="1"/>
  <c r="E1088" i="1" s="1"/>
  <c r="F1087" i="1"/>
  <c r="D1087" i="1"/>
  <c r="E1087" i="1" s="1"/>
  <c r="F1086" i="1"/>
  <c r="D1086" i="1"/>
  <c r="E1086" i="1" s="1"/>
  <c r="F1085" i="1"/>
  <c r="D1085" i="1"/>
  <c r="E1085" i="1" s="1"/>
  <c r="F1084" i="1"/>
  <c r="D1084" i="1"/>
  <c r="E1084" i="1" s="1"/>
  <c r="F1083" i="1"/>
  <c r="D1083" i="1"/>
  <c r="E1083" i="1" s="1"/>
  <c r="D1082" i="1"/>
  <c r="E1082" i="1" s="1"/>
  <c r="F1077" i="1"/>
  <c r="D1077" i="1"/>
  <c r="E1077" i="1" s="1"/>
  <c r="F1076" i="1"/>
  <c r="D1076" i="1"/>
  <c r="E1076" i="1" s="1"/>
  <c r="F1075" i="1"/>
  <c r="D1075" i="1"/>
  <c r="E1075" i="1" s="1"/>
  <c r="F1074" i="1"/>
  <c r="D1074" i="1"/>
  <c r="E1074" i="1" s="1"/>
  <c r="F1073" i="1"/>
  <c r="D1073" i="1"/>
  <c r="E1073" i="1" s="1"/>
  <c r="F1072" i="1"/>
  <c r="D1072" i="1"/>
  <c r="E1072" i="1" s="1"/>
  <c r="F1071" i="1"/>
  <c r="D1071" i="1"/>
  <c r="E1071" i="1" s="1"/>
  <c r="F1070" i="1"/>
  <c r="D1070" i="1"/>
  <c r="E1070" i="1" s="1"/>
  <c r="F1069" i="1"/>
  <c r="D1069" i="1"/>
  <c r="E1069" i="1" s="1"/>
  <c r="F1068" i="1"/>
  <c r="D1068" i="1"/>
  <c r="E1068" i="1" s="1"/>
  <c r="F1067" i="1"/>
  <c r="D1067" i="1"/>
  <c r="E1067" i="1" s="1"/>
  <c r="F1066" i="1"/>
  <c r="D1066" i="1"/>
  <c r="E1066" i="1" s="1"/>
  <c r="D1065" i="1"/>
  <c r="E1065" i="1" s="1"/>
  <c r="F1062" i="1"/>
  <c r="D1062" i="1"/>
  <c r="E1062" i="1" s="1"/>
  <c r="D1061" i="1"/>
  <c r="E1061" i="1" s="1"/>
  <c r="F1060" i="1"/>
  <c r="D1060" i="1"/>
  <c r="E1060" i="1" s="1"/>
  <c r="F1059" i="1"/>
  <c r="D1059" i="1"/>
  <c r="E1059" i="1" s="1"/>
  <c r="F1058" i="1"/>
  <c r="D1058" i="1"/>
  <c r="E1058" i="1" s="1"/>
  <c r="F1057" i="1"/>
  <c r="D1057" i="1"/>
  <c r="E1057" i="1" s="1"/>
  <c r="F1056" i="1"/>
  <c r="D1056" i="1"/>
  <c r="E1056" i="1" s="1"/>
  <c r="F1055" i="1"/>
  <c r="D1055" i="1"/>
  <c r="E1055" i="1" s="1"/>
  <c r="F1054" i="1"/>
  <c r="D1054" i="1"/>
  <c r="E1054" i="1" s="1"/>
  <c r="F1053" i="1"/>
  <c r="D1053" i="1"/>
  <c r="E1053" i="1" s="1"/>
  <c r="F1052" i="1"/>
  <c r="D1052" i="1"/>
  <c r="E1052" i="1" s="1"/>
  <c r="D1051" i="1"/>
  <c r="E1051" i="1" s="1"/>
  <c r="F1047" i="1"/>
  <c r="D1047" i="1"/>
  <c r="E1047" i="1" s="1"/>
  <c r="F1046" i="1"/>
  <c r="D1046" i="1"/>
  <c r="E1046" i="1" s="1"/>
  <c r="F1045" i="1"/>
  <c r="D1045" i="1"/>
  <c r="E1045" i="1" s="1"/>
  <c r="F1044" i="1"/>
  <c r="D1044" i="1"/>
  <c r="E1044" i="1" s="1"/>
  <c r="F1043" i="1"/>
  <c r="D1043" i="1"/>
  <c r="E1043" i="1" s="1"/>
  <c r="F1042" i="1"/>
  <c r="D1042" i="1"/>
  <c r="E1042" i="1" s="1"/>
  <c r="F1041" i="1"/>
  <c r="D1041" i="1"/>
  <c r="E1041" i="1" s="1"/>
  <c r="F1040" i="1"/>
  <c r="D1040" i="1"/>
  <c r="E1040" i="1" s="1"/>
  <c r="F1039" i="1"/>
  <c r="D1039" i="1"/>
  <c r="E1039" i="1" s="1"/>
  <c r="F1038" i="1"/>
  <c r="D1038" i="1"/>
  <c r="E1038" i="1" s="1"/>
  <c r="F1037" i="1"/>
  <c r="D1037" i="1"/>
  <c r="E1037" i="1" s="1"/>
  <c r="D1036" i="1"/>
  <c r="E1036" i="1" s="1"/>
  <c r="F1028" i="1"/>
  <c r="D1028" i="1"/>
  <c r="E1028" i="1" s="1"/>
  <c r="D1027" i="1"/>
  <c r="E1027" i="1" s="1"/>
  <c r="F1026" i="1"/>
  <c r="D1026" i="1"/>
  <c r="E1026" i="1" s="1"/>
  <c r="F1025" i="1"/>
  <c r="D1025" i="1"/>
  <c r="E1025" i="1" s="1"/>
  <c r="F1024" i="1"/>
  <c r="D1024" i="1"/>
  <c r="E1024" i="1" s="1"/>
  <c r="F1023" i="1"/>
  <c r="D1023" i="1"/>
  <c r="E1023" i="1" s="1"/>
  <c r="F1022" i="1"/>
  <c r="D1022" i="1"/>
  <c r="E1022" i="1" s="1"/>
  <c r="F1021" i="1"/>
  <c r="D1021" i="1"/>
  <c r="E1021" i="1" s="1"/>
  <c r="F1020" i="1"/>
  <c r="D1020" i="1"/>
  <c r="E1020" i="1" s="1"/>
  <c r="F1019" i="1"/>
  <c r="D1019" i="1"/>
  <c r="E1019" i="1" s="1"/>
  <c r="F1018" i="1"/>
  <c r="D1018" i="1"/>
  <c r="E1018" i="1" s="1"/>
  <c r="D1017" i="1"/>
  <c r="E1017" i="1" s="1"/>
  <c r="F1014" i="1"/>
  <c r="D1014" i="1"/>
  <c r="E1014" i="1" s="1"/>
  <c r="F1013" i="1"/>
  <c r="D1013" i="1"/>
  <c r="E1013" i="1" s="1"/>
  <c r="F1012" i="1"/>
  <c r="D1012" i="1"/>
  <c r="E1012" i="1" s="1"/>
  <c r="F1011" i="1"/>
  <c r="D1011" i="1"/>
  <c r="E1011" i="1" s="1"/>
  <c r="D1010" i="1"/>
  <c r="E1010" i="1" s="1"/>
  <c r="F1009" i="1"/>
  <c r="D1009" i="1"/>
  <c r="E1009" i="1" s="1"/>
  <c r="F1008" i="1"/>
  <c r="D1008" i="1"/>
  <c r="E1008" i="1" s="1"/>
  <c r="F1007" i="1"/>
  <c r="D1007" i="1"/>
  <c r="E1007" i="1" s="1"/>
  <c r="F1006" i="1"/>
  <c r="D1006" i="1"/>
  <c r="E1006" i="1" s="1"/>
  <c r="F1005" i="1"/>
  <c r="D1005" i="1"/>
  <c r="E1005" i="1" s="1"/>
  <c r="F1004" i="1"/>
  <c r="D1004" i="1"/>
  <c r="E1004" i="1" s="1"/>
  <c r="F1003" i="1"/>
  <c r="D1003" i="1"/>
  <c r="E1003" i="1" s="1"/>
  <c r="D1002" i="1"/>
  <c r="E1002" i="1" s="1"/>
  <c r="F998" i="1"/>
  <c r="D998" i="1"/>
  <c r="E998" i="1" s="1"/>
  <c r="F997" i="1"/>
  <c r="D997" i="1"/>
  <c r="E997" i="1" s="1"/>
  <c r="F996" i="1"/>
  <c r="D996" i="1"/>
  <c r="E996" i="1" s="1"/>
  <c r="D995" i="1"/>
  <c r="E995" i="1" s="1"/>
  <c r="F994" i="1"/>
  <c r="D994" i="1"/>
  <c r="E994" i="1" s="1"/>
  <c r="F993" i="1"/>
  <c r="D993" i="1"/>
  <c r="E993" i="1" s="1"/>
  <c r="D992" i="1"/>
  <c r="E992" i="1" s="1"/>
  <c r="F991" i="1"/>
  <c r="D991" i="1"/>
  <c r="E991" i="1" s="1"/>
  <c r="F990" i="1"/>
  <c r="D990" i="1"/>
  <c r="E990" i="1" s="1"/>
  <c r="F989" i="1"/>
  <c r="D989" i="1"/>
  <c r="E989" i="1" s="1"/>
  <c r="F988" i="1"/>
  <c r="D988" i="1"/>
  <c r="E988" i="1" s="1"/>
  <c r="F987" i="1"/>
  <c r="D987" i="1"/>
  <c r="E987" i="1" s="1"/>
  <c r="F986" i="1"/>
  <c r="D986" i="1"/>
  <c r="E986" i="1" s="1"/>
  <c r="F985" i="1"/>
  <c r="D985" i="1"/>
  <c r="E985" i="1" s="1"/>
  <c r="F984" i="1"/>
  <c r="D984" i="1"/>
  <c r="E984" i="1" s="1"/>
  <c r="D983" i="1"/>
  <c r="E983" i="1" s="1"/>
  <c r="F978" i="1"/>
  <c r="D978" i="1"/>
  <c r="E978" i="1" s="1"/>
  <c r="F977" i="1"/>
  <c r="D977" i="1"/>
  <c r="E977" i="1" s="1"/>
  <c r="F976" i="1"/>
  <c r="D976" i="1"/>
  <c r="E976" i="1" s="1"/>
  <c r="F975" i="1"/>
  <c r="D975" i="1"/>
  <c r="E975" i="1" s="1"/>
  <c r="F974" i="1"/>
  <c r="D974" i="1"/>
  <c r="E974" i="1" s="1"/>
  <c r="F973" i="1"/>
  <c r="D973" i="1"/>
  <c r="E973" i="1" s="1"/>
  <c r="F972" i="1"/>
  <c r="D972" i="1"/>
  <c r="E972" i="1" s="1"/>
  <c r="F971" i="1"/>
  <c r="D971" i="1"/>
  <c r="E971" i="1" s="1"/>
  <c r="F970" i="1"/>
  <c r="D970" i="1"/>
  <c r="E970" i="1" s="1"/>
  <c r="F969" i="1"/>
  <c r="D969" i="1"/>
  <c r="E969" i="1" s="1"/>
  <c r="F968" i="1"/>
  <c r="D968" i="1"/>
  <c r="E968" i="1" s="1"/>
  <c r="D967" i="1"/>
  <c r="E967" i="1" s="1"/>
  <c r="F961" i="1"/>
  <c r="D961" i="1"/>
  <c r="E961" i="1" s="1"/>
  <c r="F960" i="1"/>
  <c r="D960" i="1"/>
  <c r="E960" i="1" s="1"/>
  <c r="F959" i="1"/>
  <c r="D959" i="1"/>
  <c r="E959" i="1" s="1"/>
  <c r="F958" i="1"/>
  <c r="D958" i="1"/>
  <c r="E958" i="1" s="1"/>
  <c r="F957" i="1"/>
  <c r="D957" i="1"/>
  <c r="E957" i="1" s="1"/>
  <c r="F956" i="1"/>
  <c r="D956" i="1"/>
  <c r="E956" i="1" s="1"/>
  <c r="F955" i="1"/>
  <c r="D955" i="1"/>
  <c r="E955" i="1" s="1"/>
  <c r="F954" i="1"/>
  <c r="D954" i="1"/>
  <c r="E954" i="1" s="1"/>
  <c r="F953" i="1"/>
  <c r="D953" i="1"/>
  <c r="E953" i="1" s="1"/>
  <c r="F952" i="1"/>
  <c r="D952" i="1"/>
  <c r="E952" i="1" s="1"/>
  <c r="F951" i="1"/>
  <c r="D951" i="1"/>
  <c r="E951" i="1" s="1"/>
  <c r="D950" i="1"/>
  <c r="E950" i="1" s="1"/>
  <c r="F945" i="1"/>
  <c r="D945" i="1"/>
  <c r="E945" i="1" s="1"/>
  <c r="F944" i="1"/>
  <c r="D944" i="1"/>
  <c r="E944" i="1" s="1"/>
  <c r="F943" i="1"/>
  <c r="D943" i="1"/>
  <c r="E943" i="1" s="1"/>
  <c r="F942" i="1"/>
  <c r="D942" i="1"/>
  <c r="E942" i="1" s="1"/>
  <c r="F941" i="1"/>
  <c r="D941" i="1"/>
  <c r="E941" i="1" s="1"/>
  <c r="F940" i="1"/>
  <c r="D940" i="1"/>
  <c r="E940" i="1" s="1"/>
  <c r="F939" i="1"/>
  <c r="D939" i="1"/>
  <c r="E939" i="1" s="1"/>
  <c r="F938" i="1"/>
  <c r="D938" i="1"/>
  <c r="E938" i="1" s="1"/>
  <c r="F937" i="1"/>
  <c r="D937" i="1"/>
  <c r="E937" i="1" s="1"/>
  <c r="F936" i="1"/>
  <c r="D936" i="1"/>
  <c r="E936" i="1" s="1"/>
  <c r="F935" i="1"/>
  <c r="D935" i="1"/>
  <c r="E935" i="1" s="1"/>
  <c r="D934" i="1"/>
  <c r="E934" i="1" s="1"/>
  <c r="F933" i="1"/>
  <c r="D933" i="1"/>
  <c r="E933" i="1" s="1"/>
  <c r="F932" i="1"/>
  <c r="D932" i="1"/>
  <c r="E932" i="1" s="1"/>
  <c r="D931" i="1"/>
  <c r="E931" i="1" s="1"/>
  <c r="F926" i="1"/>
  <c r="D926" i="1"/>
  <c r="E926" i="1" s="1"/>
  <c r="F925" i="1"/>
  <c r="D925" i="1"/>
  <c r="E925" i="1" s="1"/>
  <c r="D924" i="1"/>
  <c r="E924" i="1" s="1"/>
  <c r="F923" i="1"/>
  <c r="D923" i="1"/>
  <c r="E923" i="1" s="1"/>
  <c r="F922" i="1"/>
  <c r="D922" i="1"/>
  <c r="E922" i="1" s="1"/>
  <c r="D921" i="1"/>
  <c r="E921" i="1" s="1"/>
  <c r="F920" i="1"/>
  <c r="D920" i="1"/>
  <c r="E920" i="1" s="1"/>
  <c r="D919" i="1"/>
  <c r="E919" i="1" s="1"/>
  <c r="F918" i="1"/>
  <c r="D918" i="1"/>
  <c r="E918" i="1" s="1"/>
  <c r="D917" i="1"/>
  <c r="E917" i="1" s="1"/>
  <c r="F916" i="1"/>
  <c r="D916" i="1"/>
  <c r="E916" i="1" s="1"/>
  <c r="D915" i="1"/>
  <c r="E915" i="1" s="1"/>
  <c r="F914" i="1"/>
  <c r="D914" i="1"/>
  <c r="E914" i="1" s="1"/>
  <c r="F913" i="1"/>
  <c r="D913" i="1"/>
  <c r="E913" i="1" s="1"/>
  <c r="F912" i="1"/>
  <c r="D912" i="1"/>
  <c r="E912" i="1" s="1"/>
  <c r="D911" i="1"/>
  <c r="E911" i="1" s="1"/>
  <c r="F910" i="1"/>
  <c r="D910" i="1"/>
  <c r="E910" i="1" s="1"/>
  <c r="F909" i="1"/>
  <c r="D909" i="1"/>
  <c r="E909" i="1" s="1"/>
  <c r="D908" i="1"/>
  <c r="E908" i="1" s="1"/>
  <c r="F907" i="1"/>
  <c r="D907" i="1"/>
  <c r="E907" i="1" s="1"/>
  <c r="D906" i="1"/>
  <c r="E906" i="1" s="1"/>
  <c r="F905" i="1"/>
  <c r="D905" i="1"/>
  <c r="E905" i="1" s="1"/>
  <c r="F904" i="1"/>
  <c r="D904" i="1"/>
  <c r="E904" i="1" s="1"/>
  <c r="D903" i="1"/>
  <c r="E903" i="1" s="1"/>
  <c r="F902" i="1"/>
  <c r="D902" i="1"/>
  <c r="E902" i="1" s="1"/>
  <c r="F901" i="1"/>
  <c r="D901" i="1"/>
  <c r="E901" i="1" s="1"/>
  <c r="F900" i="1"/>
  <c r="D900" i="1"/>
  <c r="E900" i="1" s="1"/>
  <c r="F899" i="1"/>
  <c r="D899" i="1"/>
  <c r="E899" i="1" s="1"/>
  <c r="F898" i="1"/>
  <c r="D898" i="1"/>
  <c r="E898" i="1" s="1"/>
  <c r="D897" i="1"/>
  <c r="E897" i="1" s="1"/>
  <c r="F892" i="1"/>
  <c r="D892" i="1"/>
  <c r="E892" i="1" s="1"/>
  <c r="F891" i="1"/>
  <c r="D891" i="1"/>
  <c r="E891" i="1" s="1"/>
  <c r="F890" i="1"/>
  <c r="D890" i="1"/>
  <c r="E890" i="1" s="1"/>
  <c r="F889" i="1"/>
  <c r="D889" i="1"/>
  <c r="E889" i="1" s="1"/>
  <c r="F888" i="1"/>
  <c r="D888" i="1"/>
  <c r="E888" i="1" s="1"/>
  <c r="F887" i="1"/>
  <c r="D887" i="1"/>
  <c r="E887" i="1" s="1"/>
  <c r="F886" i="1"/>
  <c r="D886" i="1"/>
  <c r="E886" i="1" s="1"/>
  <c r="F885" i="1"/>
  <c r="D885" i="1"/>
  <c r="E885" i="1" s="1"/>
  <c r="F884" i="1"/>
  <c r="D884" i="1"/>
  <c r="E884" i="1" s="1"/>
  <c r="F883" i="1"/>
  <c r="D883" i="1"/>
  <c r="E883" i="1" s="1"/>
  <c r="F882" i="1"/>
  <c r="D882" i="1"/>
  <c r="E882" i="1" s="1"/>
  <c r="D881" i="1"/>
  <c r="E881" i="1" s="1"/>
  <c r="F874" i="1"/>
  <c r="D874" i="1"/>
  <c r="E874" i="1" s="1"/>
  <c r="D873" i="1"/>
  <c r="E873" i="1" s="1"/>
  <c r="F872" i="1"/>
  <c r="D872" i="1"/>
  <c r="E872" i="1" s="1"/>
  <c r="F871" i="1"/>
  <c r="D871" i="1"/>
  <c r="E871" i="1" s="1"/>
  <c r="F870" i="1"/>
  <c r="D870" i="1"/>
  <c r="E870" i="1" s="1"/>
  <c r="F869" i="1"/>
  <c r="D869" i="1"/>
  <c r="E869" i="1" s="1"/>
  <c r="F868" i="1"/>
  <c r="D868" i="1"/>
  <c r="E868" i="1" s="1"/>
  <c r="F867" i="1"/>
  <c r="D867" i="1"/>
  <c r="E867" i="1" s="1"/>
  <c r="F866" i="1"/>
  <c r="D866" i="1"/>
  <c r="E866" i="1" s="1"/>
  <c r="F865" i="1"/>
  <c r="D865" i="1"/>
  <c r="E865" i="1" s="1"/>
  <c r="F864" i="1"/>
  <c r="D864" i="1"/>
  <c r="E864" i="1" s="1"/>
  <c r="D863" i="1"/>
  <c r="E863" i="1" s="1"/>
  <c r="F857" i="1"/>
  <c r="D857" i="1"/>
  <c r="E857" i="1" s="1"/>
  <c r="D856" i="1"/>
  <c r="E856" i="1" s="1"/>
  <c r="F855" i="1"/>
  <c r="D855" i="1"/>
  <c r="E855" i="1" s="1"/>
  <c r="F854" i="1"/>
  <c r="D854" i="1"/>
  <c r="E854" i="1" s="1"/>
  <c r="F853" i="1"/>
  <c r="D853" i="1"/>
  <c r="E853" i="1" s="1"/>
  <c r="F852" i="1"/>
  <c r="D852" i="1"/>
  <c r="E852" i="1" s="1"/>
  <c r="F851" i="1"/>
  <c r="D851" i="1"/>
  <c r="E851" i="1" s="1"/>
  <c r="F850" i="1"/>
  <c r="D850" i="1"/>
  <c r="E850" i="1" s="1"/>
  <c r="F849" i="1"/>
  <c r="D849" i="1"/>
  <c r="E849" i="1" s="1"/>
  <c r="F848" i="1"/>
  <c r="D848" i="1"/>
  <c r="E848" i="1" s="1"/>
  <c r="F847" i="1"/>
  <c r="D847" i="1"/>
  <c r="E847" i="1" s="1"/>
  <c r="D846" i="1"/>
  <c r="E846" i="1" s="1"/>
  <c r="F841" i="1"/>
  <c r="D841" i="1"/>
  <c r="E841" i="1" s="1"/>
  <c r="D840" i="1"/>
  <c r="E840" i="1" s="1"/>
  <c r="F839" i="1"/>
  <c r="D839" i="1"/>
  <c r="E839" i="1" s="1"/>
  <c r="F838" i="1"/>
  <c r="D838" i="1"/>
  <c r="E838" i="1" s="1"/>
  <c r="D837" i="1"/>
  <c r="E837" i="1" s="1"/>
  <c r="F836" i="1"/>
  <c r="D836" i="1"/>
  <c r="E836" i="1" s="1"/>
  <c r="D835" i="1"/>
  <c r="E835" i="1" s="1"/>
  <c r="F834" i="1"/>
  <c r="D834" i="1"/>
  <c r="E834" i="1" s="1"/>
  <c r="D833" i="1"/>
  <c r="E833" i="1" s="1"/>
  <c r="F832" i="1"/>
  <c r="D832" i="1"/>
  <c r="E832" i="1" s="1"/>
  <c r="D831" i="1"/>
  <c r="E831" i="1" s="1"/>
  <c r="F830" i="1"/>
  <c r="D830" i="1"/>
  <c r="E830" i="1" s="1"/>
  <c r="F829" i="1"/>
  <c r="D829" i="1"/>
  <c r="E829" i="1" s="1"/>
  <c r="F828" i="1"/>
  <c r="D828" i="1"/>
  <c r="E828" i="1" s="1"/>
  <c r="D827" i="1"/>
  <c r="E827" i="1" s="1"/>
  <c r="F826" i="1"/>
  <c r="D826" i="1"/>
  <c r="E826" i="1" s="1"/>
  <c r="F825" i="1"/>
  <c r="D825" i="1"/>
  <c r="E825" i="1" s="1"/>
  <c r="D824" i="1"/>
  <c r="E824" i="1" s="1"/>
  <c r="F823" i="1"/>
  <c r="D823" i="1"/>
  <c r="E823" i="1" s="1"/>
  <c r="D822" i="1"/>
  <c r="E822" i="1" s="1"/>
  <c r="F821" i="1"/>
  <c r="D821" i="1"/>
  <c r="E821" i="1" s="1"/>
  <c r="D820" i="1"/>
  <c r="E820" i="1" s="1"/>
  <c r="D819" i="1"/>
  <c r="E819" i="1" s="1"/>
  <c r="F818" i="1"/>
  <c r="D818" i="1"/>
  <c r="E818" i="1" s="1"/>
  <c r="D817" i="1"/>
  <c r="E817" i="1" s="1"/>
  <c r="F816" i="1"/>
  <c r="D816" i="1"/>
  <c r="E816" i="1" s="1"/>
  <c r="D815" i="1"/>
  <c r="E815" i="1" s="1"/>
  <c r="F814" i="1"/>
  <c r="D814" i="1"/>
  <c r="E814" i="1" s="1"/>
  <c r="F813" i="1"/>
  <c r="D813" i="1"/>
  <c r="E813" i="1" s="1"/>
  <c r="F812" i="1"/>
  <c r="D812" i="1"/>
  <c r="E812" i="1" s="1"/>
  <c r="D811" i="1"/>
  <c r="E811" i="1" s="1"/>
  <c r="F807" i="1"/>
  <c r="D807" i="1"/>
  <c r="E807" i="1" s="1"/>
  <c r="F806" i="1"/>
  <c r="D806" i="1"/>
  <c r="E806" i="1" s="1"/>
  <c r="F805" i="1"/>
  <c r="D805" i="1"/>
  <c r="E805" i="1" s="1"/>
  <c r="F804" i="1"/>
  <c r="D804" i="1"/>
  <c r="E804" i="1" s="1"/>
  <c r="F803" i="1"/>
  <c r="D803" i="1"/>
  <c r="E803" i="1" s="1"/>
  <c r="F802" i="1"/>
  <c r="D802" i="1"/>
  <c r="E802" i="1" s="1"/>
  <c r="F801" i="1"/>
  <c r="D801" i="1"/>
  <c r="E801" i="1" s="1"/>
  <c r="F800" i="1"/>
  <c r="D800" i="1"/>
  <c r="E800" i="1" s="1"/>
  <c r="F799" i="1"/>
  <c r="D799" i="1"/>
  <c r="E799" i="1" s="1"/>
  <c r="F798" i="1"/>
  <c r="D798" i="1"/>
  <c r="E798" i="1" s="1"/>
  <c r="D797" i="1"/>
  <c r="E797" i="1" s="1"/>
  <c r="F794" i="1"/>
  <c r="D794" i="1"/>
  <c r="E794" i="1" s="1"/>
  <c r="D793" i="1"/>
  <c r="E793" i="1" s="1"/>
  <c r="F792" i="1"/>
  <c r="D792" i="1"/>
  <c r="E792" i="1" s="1"/>
  <c r="F791" i="1"/>
  <c r="D791" i="1"/>
  <c r="E791" i="1" s="1"/>
  <c r="F790" i="1"/>
  <c r="D790" i="1"/>
  <c r="E790" i="1" s="1"/>
  <c r="F789" i="1"/>
  <c r="D789" i="1"/>
  <c r="E789" i="1" s="1"/>
  <c r="F788" i="1"/>
  <c r="D788" i="1"/>
  <c r="E788" i="1" s="1"/>
  <c r="F787" i="1"/>
  <c r="D787" i="1"/>
  <c r="E787" i="1" s="1"/>
  <c r="F786" i="1"/>
  <c r="D786" i="1"/>
  <c r="E786" i="1" s="1"/>
  <c r="F785" i="1"/>
  <c r="D785" i="1"/>
  <c r="E785" i="1" s="1"/>
  <c r="F784" i="1"/>
  <c r="D784" i="1"/>
  <c r="E784" i="1" s="1"/>
  <c r="D783" i="1"/>
  <c r="E783" i="1" s="1"/>
  <c r="F779" i="1"/>
  <c r="D779" i="1"/>
  <c r="E779" i="1" s="1"/>
  <c r="F778" i="1"/>
  <c r="D778" i="1"/>
  <c r="E778" i="1" s="1"/>
  <c r="F777" i="1"/>
  <c r="D777" i="1"/>
  <c r="E777" i="1" s="1"/>
  <c r="F776" i="1"/>
  <c r="D776" i="1"/>
  <c r="E776" i="1" s="1"/>
  <c r="F775" i="1"/>
  <c r="D775" i="1"/>
  <c r="E775" i="1" s="1"/>
  <c r="F774" i="1"/>
  <c r="D774" i="1"/>
  <c r="E774" i="1" s="1"/>
  <c r="F773" i="1"/>
  <c r="D773" i="1"/>
  <c r="E773" i="1" s="1"/>
  <c r="F772" i="1"/>
  <c r="D772" i="1"/>
  <c r="E772" i="1" s="1"/>
  <c r="F771" i="1"/>
  <c r="D771" i="1"/>
  <c r="E771" i="1" s="1"/>
  <c r="F770" i="1"/>
  <c r="D770" i="1"/>
  <c r="E770" i="1" s="1"/>
  <c r="F769" i="1"/>
  <c r="D769" i="1"/>
  <c r="E769" i="1" s="1"/>
  <c r="D768" i="1"/>
  <c r="E768" i="1" s="1"/>
  <c r="F765" i="1"/>
  <c r="D765" i="1"/>
  <c r="E765" i="1" s="1"/>
  <c r="D764" i="1"/>
  <c r="E764" i="1" s="1"/>
  <c r="F763" i="1"/>
  <c r="D763" i="1"/>
  <c r="E763" i="1" s="1"/>
  <c r="F762" i="1"/>
  <c r="D762" i="1"/>
  <c r="E762" i="1" s="1"/>
  <c r="F761" i="1"/>
  <c r="D761" i="1"/>
  <c r="E761" i="1" s="1"/>
  <c r="F760" i="1"/>
  <c r="D760" i="1"/>
  <c r="E760" i="1" s="1"/>
  <c r="F759" i="1"/>
  <c r="D759" i="1"/>
  <c r="E759" i="1" s="1"/>
  <c r="F758" i="1"/>
  <c r="D758" i="1"/>
  <c r="E758" i="1" s="1"/>
  <c r="F757" i="1"/>
  <c r="D757" i="1"/>
  <c r="E757" i="1" s="1"/>
  <c r="F756" i="1"/>
  <c r="D756" i="1"/>
  <c r="E756" i="1" s="1"/>
  <c r="F755" i="1"/>
  <c r="D755" i="1"/>
  <c r="E755" i="1" s="1"/>
  <c r="D754" i="1"/>
  <c r="E754" i="1" s="1"/>
  <c r="F751" i="1"/>
  <c r="D751" i="1"/>
  <c r="E751" i="1" s="1"/>
  <c r="F750" i="1"/>
  <c r="D750" i="1"/>
  <c r="E750" i="1" s="1"/>
  <c r="F749" i="1"/>
  <c r="D749" i="1"/>
  <c r="E749" i="1" s="1"/>
  <c r="F748" i="1"/>
  <c r="D748" i="1"/>
  <c r="E748" i="1" s="1"/>
  <c r="F747" i="1"/>
  <c r="D747" i="1"/>
  <c r="E747" i="1" s="1"/>
  <c r="F746" i="1"/>
  <c r="D746" i="1"/>
  <c r="E746" i="1" s="1"/>
  <c r="F745" i="1"/>
  <c r="D745" i="1"/>
  <c r="E745" i="1" s="1"/>
  <c r="D744" i="1"/>
  <c r="E744" i="1" s="1"/>
  <c r="F742" i="1"/>
  <c r="D742" i="1"/>
  <c r="E742" i="1" s="1"/>
  <c r="F741" i="1"/>
  <c r="D741" i="1"/>
  <c r="E741" i="1" s="1"/>
  <c r="F740" i="1"/>
  <c r="D740" i="1"/>
  <c r="E740" i="1" s="1"/>
  <c r="F739" i="1"/>
  <c r="D739" i="1"/>
  <c r="E739" i="1" s="1"/>
  <c r="F738" i="1"/>
  <c r="D738" i="1"/>
  <c r="E738" i="1" s="1"/>
  <c r="F737" i="1"/>
  <c r="D737" i="1"/>
  <c r="E737" i="1" s="1"/>
  <c r="F736" i="1"/>
  <c r="D736" i="1"/>
  <c r="E736" i="1" s="1"/>
  <c r="D735" i="1"/>
  <c r="E735" i="1" s="1"/>
  <c r="F733" i="1"/>
  <c r="D733" i="1"/>
  <c r="E733" i="1" s="1"/>
  <c r="F732" i="1"/>
  <c r="D732" i="1"/>
  <c r="E732" i="1" s="1"/>
  <c r="F731" i="1"/>
  <c r="D731" i="1"/>
  <c r="E731" i="1" s="1"/>
  <c r="F730" i="1"/>
  <c r="D730" i="1"/>
  <c r="E730" i="1" s="1"/>
  <c r="F729" i="1"/>
  <c r="D729" i="1"/>
  <c r="E729" i="1" s="1"/>
  <c r="F728" i="1"/>
  <c r="D728" i="1"/>
  <c r="E728" i="1" s="1"/>
  <c r="F727" i="1"/>
  <c r="D727" i="1"/>
  <c r="E727" i="1" s="1"/>
  <c r="F726" i="1"/>
  <c r="D726" i="1"/>
  <c r="E726" i="1" s="1"/>
  <c r="F725" i="1"/>
  <c r="D725" i="1"/>
  <c r="E725" i="1" s="1"/>
  <c r="D724" i="1"/>
  <c r="E724" i="1" s="1"/>
  <c r="F722" i="1"/>
  <c r="D722" i="1"/>
  <c r="E722" i="1" s="1"/>
  <c r="F721" i="1"/>
  <c r="D721" i="1"/>
  <c r="E721" i="1" s="1"/>
  <c r="F720" i="1"/>
  <c r="D720" i="1"/>
  <c r="E720" i="1" s="1"/>
  <c r="F719" i="1"/>
  <c r="D719" i="1"/>
  <c r="E719" i="1" s="1"/>
  <c r="F718" i="1"/>
  <c r="D718" i="1"/>
  <c r="E718" i="1" s="1"/>
  <c r="F717" i="1"/>
  <c r="D717" i="1"/>
  <c r="E717" i="1" s="1"/>
  <c r="F716" i="1"/>
  <c r="D716" i="1"/>
  <c r="E716" i="1" s="1"/>
  <c r="D715" i="1"/>
  <c r="E715" i="1" s="1"/>
  <c r="F713" i="1"/>
  <c r="D713" i="1"/>
  <c r="E713" i="1" s="1"/>
  <c r="F712" i="1"/>
  <c r="D712" i="1"/>
  <c r="E712" i="1" s="1"/>
  <c r="F711" i="1"/>
  <c r="D711" i="1"/>
  <c r="E711" i="1" s="1"/>
  <c r="F710" i="1"/>
  <c r="D710" i="1"/>
  <c r="E710" i="1" s="1"/>
  <c r="F709" i="1"/>
  <c r="D709" i="1"/>
  <c r="E709" i="1" s="1"/>
  <c r="D708" i="1"/>
  <c r="E708" i="1" s="1"/>
  <c r="F706" i="1"/>
  <c r="D706" i="1"/>
  <c r="E706" i="1" s="1"/>
  <c r="F705" i="1"/>
  <c r="D705" i="1"/>
  <c r="E705" i="1" s="1"/>
  <c r="F704" i="1"/>
  <c r="D704" i="1"/>
  <c r="E704" i="1" s="1"/>
  <c r="F703" i="1"/>
  <c r="D703" i="1"/>
  <c r="E703" i="1" s="1"/>
  <c r="F702" i="1"/>
  <c r="D702" i="1"/>
  <c r="E702" i="1" s="1"/>
  <c r="F701" i="1"/>
  <c r="D701" i="1"/>
  <c r="E701" i="1" s="1"/>
  <c r="F700" i="1"/>
  <c r="D700" i="1"/>
  <c r="E700" i="1" s="1"/>
  <c r="D699" i="1"/>
  <c r="E699" i="1" s="1"/>
  <c r="F697" i="1"/>
  <c r="D697" i="1"/>
  <c r="E697" i="1" s="1"/>
  <c r="F696" i="1"/>
  <c r="D696" i="1"/>
  <c r="E696" i="1" s="1"/>
  <c r="F695" i="1"/>
  <c r="D695" i="1"/>
  <c r="E695" i="1" s="1"/>
  <c r="F694" i="1"/>
  <c r="D694" i="1"/>
  <c r="E694" i="1" s="1"/>
  <c r="F693" i="1"/>
  <c r="D693" i="1"/>
  <c r="E693" i="1" s="1"/>
  <c r="F692" i="1"/>
  <c r="D692" i="1"/>
  <c r="E692" i="1" s="1"/>
  <c r="F691" i="1"/>
  <c r="D691" i="1"/>
  <c r="E691" i="1" s="1"/>
  <c r="F690" i="1"/>
  <c r="D690" i="1"/>
  <c r="E690" i="1" s="1"/>
  <c r="D689" i="1"/>
  <c r="E689" i="1" s="1"/>
  <c r="F687" i="1"/>
  <c r="D687" i="1"/>
  <c r="E687" i="1" s="1"/>
  <c r="F686" i="1"/>
  <c r="D686" i="1"/>
  <c r="E686" i="1" s="1"/>
  <c r="F685" i="1"/>
  <c r="D685" i="1"/>
  <c r="E685" i="1" s="1"/>
  <c r="F684" i="1"/>
  <c r="D684" i="1"/>
  <c r="E684" i="1" s="1"/>
  <c r="F683" i="1"/>
  <c r="D683" i="1"/>
  <c r="E683" i="1" s="1"/>
  <c r="F682" i="1"/>
  <c r="D682" i="1"/>
  <c r="E682" i="1" s="1"/>
  <c r="F681" i="1"/>
  <c r="D681" i="1"/>
  <c r="E681" i="1" s="1"/>
  <c r="D680" i="1"/>
  <c r="E680" i="1" s="1"/>
  <c r="F679" i="1"/>
  <c r="D679" i="1"/>
  <c r="E679" i="1" s="1"/>
  <c r="F678" i="1"/>
  <c r="D678" i="1"/>
  <c r="E678" i="1" s="1"/>
  <c r="F677" i="1"/>
  <c r="D677" i="1"/>
  <c r="E677" i="1" s="1"/>
  <c r="F676" i="1"/>
  <c r="D676" i="1"/>
  <c r="E676" i="1" s="1"/>
  <c r="D675" i="1"/>
  <c r="E675" i="1" s="1"/>
  <c r="F673" i="1"/>
  <c r="D673" i="1"/>
  <c r="E673" i="1" s="1"/>
  <c r="D672" i="1"/>
  <c r="E672" i="1" s="1"/>
  <c r="F671" i="1"/>
  <c r="D671" i="1"/>
  <c r="E671" i="1" s="1"/>
  <c r="F670" i="1"/>
  <c r="D670" i="1"/>
  <c r="E670" i="1" s="1"/>
  <c r="F669" i="1"/>
  <c r="D669" i="1"/>
  <c r="E669" i="1" s="1"/>
  <c r="F668" i="1"/>
  <c r="D668" i="1"/>
  <c r="E668" i="1" s="1"/>
  <c r="F667" i="1"/>
  <c r="D667" i="1"/>
  <c r="E667" i="1" s="1"/>
  <c r="D666" i="1"/>
  <c r="E666" i="1" s="1"/>
  <c r="F665" i="1"/>
  <c r="D665" i="1"/>
  <c r="E665" i="1" s="1"/>
  <c r="F664" i="1"/>
  <c r="D664" i="1"/>
  <c r="E664" i="1" s="1"/>
  <c r="F663" i="1"/>
  <c r="D663" i="1"/>
  <c r="E663" i="1" s="1"/>
  <c r="F662" i="1"/>
  <c r="D662" i="1"/>
  <c r="E662" i="1" s="1"/>
  <c r="D661" i="1"/>
  <c r="E661" i="1" s="1"/>
  <c r="F659" i="1"/>
  <c r="D659" i="1"/>
  <c r="E659" i="1" s="1"/>
  <c r="F658" i="1"/>
  <c r="D658" i="1"/>
  <c r="E658" i="1" s="1"/>
  <c r="F657" i="1"/>
  <c r="D657" i="1"/>
  <c r="E657" i="1" s="1"/>
  <c r="F656" i="1"/>
  <c r="D656" i="1"/>
  <c r="E656" i="1" s="1"/>
  <c r="F655" i="1"/>
  <c r="D655" i="1"/>
  <c r="E655" i="1" s="1"/>
  <c r="F654" i="1"/>
  <c r="D654" i="1"/>
  <c r="E654" i="1" s="1"/>
  <c r="F653" i="1"/>
  <c r="D653" i="1"/>
  <c r="E653" i="1" s="1"/>
  <c r="D652" i="1"/>
  <c r="E652" i="1" s="1"/>
  <c r="F650" i="1"/>
  <c r="D650" i="1"/>
  <c r="E650" i="1" s="1"/>
  <c r="F649" i="1"/>
  <c r="D649" i="1"/>
  <c r="E649" i="1" s="1"/>
  <c r="F648" i="1"/>
  <c r="D648" i="1"/>
  <c r="E648" i="1" s="1"/>
  <c r="F647" i="1"/>
  <c r="D647" i="1"/>
  <c r="E647" i="1" s="1"/>
  <c r="F646" i="1"/>
  <c r="D646" i="1"/>
  <c r="E646" i="1" s="1"/>
  <c r="F645" i="1"/>
  <c r="D645" i="1"/>
  <c r="E645" i="1" s="1"/>
  <c r="F644" i="1"/>
  <c r="D644" i="1"/>
  <c r="E644" i="1" s="1"/>
  <c r="D643" i="1"/>
  <c r="E643" i="1" s="1"/>
  <c r="F641" i="1"/>
  <c r="D641" i="1"/>
  <c r="E641" i="1" s="1"/>
  <c r="D640" i="1"/>
  <c r="E640" i="1" s="1"/>
  <c r="F639" i="1"/>
  <c r="D639" i="1"/>
  <c r="E639" i="1" s="1"/>
  <c r="D638" i="1"/>
  <c r="E638" i="1" s="1"/>
  <c r="F637" i="1"/>
  <c r="D637" i="1"/>
  <c r="E637" i="1" s="1"/>
  <c r="D636" i="1"/>
  <c r="E636" i="1" s="1"/>
  <c r="F635" i="1"/>
  <c r="D635" i="1"/>
  <c r="E635" i="1" s="1"/>
  <c r="D634" i="1"/>
  <c r="E634" i="1" s="1"/>
  <c r="F633" i="1"/>
  <c r="D633" i="1"/>
  <c r="E633" i="1" s="1"/>
  <c r="F632" i="1"/>
  <c r="D632" i="1"/>
  <c r="E632" i="1" s="1"/>
  <c r="D631" i="1"/>
  <c r="E631" i="1" s="1"/>
  <c r="F630" i="1"/>
  <c r="D630" i="1"/>
  <c r="E630" i="1" s="1"/>
  <c r="D629" i="1"/>
  <c r="E629" i="1" s="1"/>
  <c r="F628" i="1"/>
  <c r="D628" i="1"/>
  <c r="E628" i="1" s="1"/>
  <c r="D627" i="1"/>
  <c r="E627" i="1" s="1"/>
  <c r="F626" i="1"/>
  <c r="D626" i="1"/>
  <c r="E626" i="1" s="1"/>
  <c r="D625" i="1"/>
  <c r="E625" i="1" s="1"/>
  <c r="F623" i="1"/>
  <c r="D623" i="1"/>
  <c r="E623" i="1" s="1"/>
  <c r="F622" i="1"/>
  <c r="D622" i="1"/>
  <c r="E622" i="1" s="1"/>
  <c r="F621" i="1"/>
  <c r="D621" i="1"/>
  <c r="E621" i="1" s="1"/>
  <c r="F620" i="1"/>
  <c r="D620" i="1"/>
  <c r="E620" i="1" s="1"/>
  <c r="F619" i="1"/>
  <c r="D619" i="1"/>
  <c r="E619" i="1" s="1"/>
  <c r="F618" i="1"/>
  <c r="D618" i="1"/>
  <c r="E618" i="1" s="1"/>
  <c r="F617" i="1"/>
  <c r="D617" i="1"/>
  <c r="E617" i="1" s="1"/>
  <c r="F616" i="1"/>
  <c r="D616" i="1"/>
  <c r="E616" i="1" s="1"/>
  <c r="F615" i="1"/>
  <c r="D615" i="1"/>
  <c r="E615" i="1" s="1"/>
  <c r="D614" i="1"/>
  <c r="E614" i="1" s="1"/>
  <c r="F612" i="1"/>
  <c r="D612" i="1"/>
  <c r="E612" i="1" s="1"/>
  <c r="F611" i="1"/>
  <c r="D611" i="1"/>
  <c r="E611" i="1" s="1"/>
  <c r="F610" i="1"/>
  <c r="D610" i="1"/>
  <c r="E610" i="1" s="1"/>
  <c r="F609" i="1"/>
  <c r="D609" i="1"/>
  <c r="E609" i="1" s="1"/>
  <c r="F608" i="1"/>
  <c r="D608" i="1"/>
  <c r="E608" i="1" s="1"/>
  <c r="F607" i="1"/>
  <c r="D607" i="1"/>
  <c r="E607" i="1" s="1"/>
  <c r="F606" i="1"/>
  <c r="D606" i="1"/>
  <c r="E606" i="1" s="1"/>
  <c r="D605" i="1"/>
  <c r="E605" i="1" s="1"/>
  <c r="F602" i="1"/>
  <c r="D602" i="1"/>
  <c r="E602" i="1" s="1"/>
  <c r="F601" i="1"/>
  <c r="D601" i="1"/>
  <c r="E601" i="1" s="1"/>
  <c r="F600" i="1"/>
  <c r="D600" i="1"/>
  <c r="E600" i="1" s="1"/>
  <c r="F599" i="1"/>
  <c r="D599" i="1"/>
  <c r="E599" i="1" s="1"/>
  <c r="F598" i="1"/>
  <c r="D598" i="1"/>
  <c r="E598" i="1" s="1"/>
  <c r="F597" i="1"/>
  <c r="D597" i="1"/>
  <c r="E597" i="1" s="1"/>
  <c r="F596" i="1"/>
  <c r="D596" i="1"/>
  <c r="E596" i="1" s="1"/>
  <c r="D595" i="1"/>
  <c r="E595" i="1" s="1"/>
  <c r="F593" i="1"/>
  <c r="D593" i="1"/>
  <c r="E593" i="1" s="1"/>
  <c r="F592" i="1"/>
  <c r="D592" i="1"/>
  <c r="E592" i="1" s="1"/>
  <c r="F591" i="1"/>
  <c r="D591" i="1"/>
  <c r="E591" i="1" s="1"/>
  <c r="F590" i="1"/>
  <c r="D590" i="1"/>
  <c r="E590" i="1" s="1"/>
  <c r="F589" i="1"/>
  <c r="D589" i="1"/>
  <c r="E589" i="1" s="1"/>
  <c r="F588" i="1"/>
  <c r="D588" i="1"/>
  <c r="E588" i="1" s="1"/>
  <c r="F587" i="1"/>
  <c r="D587" i="1"/>
  <c r="E587" i="1" s="1"/>
  <c r="D586" i="1"/>
  <c r="E586" i="1" s="1"/>
  <c r="F583" i="1"/>
  <c r="D583" i="1"/>
  <c r="E583" i="1" s="1"/>
  <c r="F582" i="1"/>
  <c r="D582" i="1"/>
  <c r="E582" i="1" s="1"/>
  <c r="F581" i="1"/>
  <c r="D581" i="1"/>
  <c r="E581" i="1" s="1"/>
  <c r="F580" i="1"/>
  <c r="D580" i="1"/>
  <c r="E580" i="1" s="1"/>
  <c r="F579" i="1"/>
  <c r="D579" i="1"/>
  <c r="E579" i="1" s="1"/>
  <c r="F578" i="1"/>
  <c r="D578" i="1"/>
  <c r="E578" i="1" s="1"/>
  <c r="F577" i="1"/>
  <c r="D577" i="1"/>
  <c r="E577" i="1" s="1"/>
  <c r="F576" i="1"/>
  <c r="D576" i="1"/>
  <c r="E576" i="1" s="1"/>
  <c r="D575" i="1"/>
  <c r="E575" i="1" s="1"/>
  <c r="F573" i="1"/>
  <c r="D573" i="1"/>
  <c r="E573" i="1" s="1"/>
  <c r="F572" i="1"/>
  <c r="D572" i="1"/>
  <c r="E572" i="1" s="1"/>
  <c r="F571" i="1"/>
  <c r="D571" i="1"/>
  <c r="E571" i="1" s="1"/>
  <c r="F570" i="1"/>
  <c r="D570" i="1"/>
  <c r="E570" i="1" s="1"/>
  <c r="F569" i="1"/>
  <c r="D569" i="1"/>
  <c r="E569" i="1" s="1"/>
  <c r="F568" i="1"/>
  <c r="D568" i="1"/>
  <c r="E568" i="1" s="1"/>
  <c r="F567" i="1"/>
  <c r="D567" i="1"/>
  <c r="E567" i="1" s="1"/>
  <c r="F566" i="1"/>
  <c r="D566" i="1"/>
  <c r="E566" i="1" s="1"/>
  <c r="D565" i="1"/>
  <c r="E565" i="1" s="1"/>
  <c r="F563" i="1"/>
  <c r="D563" i="1"/>
  <c r="E563" i="1" s="1"/>
  <c r="F562" i="1"/>
  <c r="D562" i="1"/>
  <c r="E562" i="1" s="1"/>
  <c r="F561" i="1"/>
  <c r="D561" i="1"/>
  <c r="E561" i="1" s="1"/>
  <c r="F560" i="1"/>
  <c r="D560" i="1"/>
  <c r="E560" i="1" s="1"/>
  <c r="F559" i="1"/>
  <c r="D559" i="1"/>
  <c r="E559" i="1" s="1"/>
  <c r="F558" i="1"/>
  <c r="D558" i="1"/>
  <c r="E558" i="1" s="1"/>
  <c r="F557" i="1"/>
  <c r="D557" i="1"/>
  <c r="E557" i="1" s="1"/>
  <c r="F556" i="1"/>
  <c r="D556" i="1"/>
  <c r="E556" i="1" s="1"/>
  <c r="D555" i="1"/>
  <c r="E555" i="1" s="1"/>
  <c r="F551" i="1"/>
  <c r="D551" i="1"/>
  <c r="E551" i="1" s="1"/>
  <c r="D550" i="1"/>
  <c r="E550" i="1" s="1"/>
  <c r="F549" i="1"/>
  <c r="D549" i="1"/>
  <c r="E549" i="1" s="1"/>
  <c r="F548" i="1"/>
  <c r="D548" i="1"/>
  <c r="E548" i="1" s="1"/>
  <c r="F547" i="1"/>
  <c r="D547" i="1"/>
  <c r="E547" i="1" s="1"/>
  <c r="F546" i="1"/>
  <c r="D546" i="1"/>
  <c r="E546" i="1" s="1"/>
  <c r="F545" i="1"/>
  <c r="D545" i="1"/>
  <c r="E545" i="1" s="1"/>
  <c r="F544" i="1"/>
  <c r="D544" i="1"/>
  <c r="E544" i="1" s="1"/>
  <c r="F543" i="1"/>
  <c r="D543" i="1"/>
  <c r="E543" i="1" s="1"/>
  <c r="D542" i="1"/>
  <c r="E542" i="1" s="1"/>
  <c r="F540" i="1"/>
  <c r="D540" i="1"/>
  <c r="E540" i="1" s="1"/>
  <c r="F539" i="1"/>
  <c r="D539" i="1"/>
  <c r="E539" i="1" s="1"/>
  <c r="F538" i="1"/>
  <c r="D538" i="1"/>
  <c r="E538" i="1" s="1"/>
  <c r="F537" i="1"/>
  <c r="D537" i="1"/>
  <c r="E537" i="1" s="1"/>
  <c r="F536" i="1"/>
  <c r="D536" i="1"/>
  <c r="E536" i="1" s="1"/>
  <c r="F535" i="1"/>
  <c r="D535" i="1"/>
  <c r="E535" i="1" s="1"/>
  <c r="F534" i="1"/>
  <c r="D534" i="1"/>
  <c r="E534" i="1" s="1"/>
  <c r="D533" i="1"/>
  <c r="E533" i="1" s="1"/>
  <c r="F531" i="1"/>
  <c r="D531" i="1"/>
  <c r="E531" i="1" s="1"/>
  <c r="F530" i="1"/>
  <c r="D530" i="1"/>
  <c r="E530" i="1" s="1"/>
  <c r="D529" i="1"/>
  <c r="E529" i="1" s="1"/>
  <c r="F528" i="1"/>
  <c r="D528" i="1"/>
  <c r="E528" i="1" s="1"/>
  <c r="D527" i="1"/>
  <c r="E527" i="1" s="1"/>
  <c r="F526" i="1"/>
  <c r="D526" i="1"/>
  <c r="E526" i="1" s="1"/>
  <c r="D525" i="1"/>
  <c r="E525" i="1" s="1"/>
  <c r="F524" i="1"/>
  <c r="D524" i="1"/>
  <c r="E524" i="1" s="1"/>
  <c r="F523" i="1"/>
  <c r="D523" i="1"/>
  <c r="E523" i="1" s="1"/>
  <c r="D522" i="1"/>
  <c r="E522" i="1" s="1"/>
  <c r="F521" i="1"/>
  <c r="D521" i="1"/>
  <c r="E521" i="1" s="1"/>
  <c r="D520" i="1"/>
  <c r="E520" i="1" s="1"/>
  <c r="F519" i="1"/>
  <c r="D519" i="1"/>
  <c r="E519" i="1" s="1"/>
  <c r="D518" i="1"/>
  <c r="E518" i="1" s="1"/>
  <c r="F517" i="1"/>
  <c r="D517" i="1"/>
  <c r="E517" i="1" s="1"/>
  <c r="F516" i="1"/>
  <c r="D516" i="1"/>
  <c r="E516" i="1" s="1"/>
  <c r="D515" i="1"/>
  <c r="E515" i="1" s="1"/>
  <c r="F513" i="1"/>
  <c r="D513" i="1"/>
  <c r="E513" i="1" s="1"/>
  <c r="F512" i="1"/>
  <c r="D512" i="1"/>
  <c r="E512" i="1" s="1"/>
  <c r="F511" i="1"/>
  <c r="D511" i="1"/>
  <c r="E511" i="1" s="1"/>
  <c r="F510" i="1"/>
  <c r="D510" i="1"/>
  <c r="E510" i="1" s="1"/>
  <c r="F509" i="1"/>
  <c r="D509" i="1"/>
  <c r="E509" i="1" s="1"/>
  <c r="F508" i="1"/>
  <c r="D508" i="1"/>
  <c r="E508" i="1" s="1"/>
  <c r="F507" i="1"/>
  <c r="D507" i="1"/>
  <c r="E507" i="1" s="1"/>
  <c r="F506" i="1"/>
  <c r="D506" i="1"/>
  <c r="E506" i="1" s="1"/>
  <c r="F505" i="1"/>
  <c r="D505" i="1"/>
  <c r="E505" i="1" s="1"/>
  <c r="D504" i="1"/>
  <c r="E504" i="1" s="1"/>
  <c r="F500" i="1"/>
  <c r="D500" i="1"/>
  <c r="E500" i="1" s="1"/>
  <c r="F499" i="1"/>
  <c r="D499" i="1"/>
  <c r="E499" i="1" s="1"/>
  <c r="F498" i="1"/>
  <c r="D498" i="1"/>
  <c r="E498" i="1" s="1"/>
  <c r="F497" i="1"/>
  <c r="D497" i="1"/>
  <c r="E497" i="1" s="1"/>
  <c r="F496" i="1"/>
  <c r="D496" i="1"/>
  <c r="E496" i="1" s="1"/>
  <c r="F495" i="1"/>
  <c r="D495" i="1"/>
  <c r="E495" i="1" s="1"/>
  <c r="F494" i="1"/>
  <c r="D494" i="1"/>
  <c r="E494" i="1" s="1"/>
  <c r="F493" i="1"/>
  <c r="D493" i="1"/>
  <c r="E493" i="1" s="1"/>
  <c r="D492" i="1"/>
  <c r="E492" i="1" s="1"/>
  <c r="F489" i="1"/>
  <c r="D489" i="1"/>
  <c r="E489" i="1" s="1"/>
  <c r="F488" i="1"/>
  <c r="D488" i="1"/>
  <c r="E488" i="1" s="1"/>
  <c r="F487" i="1"/>
  <c r="D487" i="1"/>
  <c r="E487" i="1" s="1"/>
  <c r="D486" i="1"/>
  <c r="E486" i="1" s="1"/>
  <c r="F485" i="1"/>
  <c r="D485" i="1"/>
  <c r="E485" i="1" s="1"/>
  <c r="F484" i="1"/>
  <c r="D484" i="1"/>
  <c r="E484" i="1" s="1"/>
  <c r="F483" i="1"/>
  <c r="D483" i="1"/>
  <c r="E483" i="1" s="1"/>
  <c r="F482" i="1"/>
  <c r="D482" i="1"/>
  <c r="E482" i="1" s="1"/>
  <c r="F481" i="1"/>
  <c r="D481" i="1"/>
  <c r="E481" i="1" s="1"/>
  <c r="F480" i="1"/>
  <c r="D480" i="1"/>
  <c r="E480" i="1" s="1"/>
  <c r="D479" i="1"/>
  <c r="E479" i="1" s="1"/>
  <c r="F474" i="1"/>
  <c r="D474" i="1"/>
  <c r="E474" i="1" s="1"/>
  <c r="F473" i="1"/>
  <c r="D473" i="1"/>
  <c r="E473" i="1" s="1"/>
  <c r="F472" i="1"/>
  <c r="D472" i="1"/>
  <c r="E472" i="1" s="1"/>
  <c r="D471" i="1"/>
  <c r="E471" i="1" s="1"/>
  <c r="F470" i="1"/>
  <c r="D470" i="1"/>
  <c r="E470" i="1" s="1"/>
  <c r="F469" i="1"/>
  <c r="D469" i="1"/>
  <c r="E469" i="1" s="1"/>
  <c r="F468" i="1"/>
  <c r="D468" i="1"/>
  <c r="E468" i="1" s="1"/>
  <c r="F467" i="1"/>
  <c r="D467" i="1"/>
  <c r="E467" i="1" s="1"/>
  <c r="F466" i="1"/>
  <c r="D466" i="1"/>
  <c r="E466" i="1" s="1"/>
  <c r="F465" i="1"/>
  <c r="D465" i="1"/>
  <c r="E465" i="1" s="1"/>
  <c r="F464" i="1"/>
  <c r="D464" i="1"/>
  <c r="E464" i="1" s="1"/>
  <c r="D463" i="1"/>
  <c r="E463" i="1" s="1"/>
  <c r="F460" i="1"/>
  <c r="D460" i="1"/>
  <c r="E460" i="1" s="1"/>
  <c r="D459" i="1"/>
  <c r="E459" i="1" s="1"/>
  <c r="F458" i="1"/>
  <c r="D458" i="1"/>
  <c r="E458" i="1" s="1"/>
  <c r="D457" i="1"/>
  <c r="E457" i="1" s="1"/>
  <c r="F456" i="1"/>
  <c r="D456" i="1"/>
  <c r="E456" i="1" s="1"/>
  <c r="F455" i="1"/>
  <c r="D455" i="1"/>
  <c r="E455" i="1" s="1"/>
  <c r="D454" i="1"/>
  <c r="E454" i="1" s="1"/>
  <c r="F453" i="1"/>
  <c r="D453" i="1"/>
  <c r="E453" i="1" s="1"/>
  <c r="D452" i="1"/>
  <c r="E452" i="1" s="1"/>
  <c r="F451" i="1"/>
  <c r="D451" i="1"/>
  <c r="E451" i="1" s="1"/>
  <c r="D450" i="1"/>
  <c r="E450" i="1" s="1"/>
  <c r="F449" i="1"/>
  <c r="D449" i="1"/>
  <c r="E449" i="1" s="1"/>
  <c r="F448" i="1"/>
  <c r="D448" i="1"/>
  <c r="E448" i="1" s="1"/>
  <c r="F447" i="1"/>
  <c r="D447" i="1"/>
  <c r="E447" i="1" s="1"/>
  <c r="F446" i="1"/>
  <c r="D446" i="1"/>
  <c r="E446" i="1" s="1"/>
  <c r="F445" i="1"/>
  <c r="D445" i="1"/>
  <c r="E445" i="1" s="1"/>
  <c r="D444" i="1"/>
  <c r="E444" i="1" s="1"/>
  <c r="F440" i="1"/>
  <c r="D440" i="1"/>
  <c r="E440" i="1" s="1"/>
  <c r="F439" i="1"/>
  <c r="D439" i="1"/>
  <c r="E439" i="1" s="1"/>
  <c r="F438" i="1"/>
  <c r="D438" i="1"/>
  <c r="E438" i="1" s="1"/>
  <c r="F437" i="1"/>
  <c r="D437" i="1"/>
  <c r="E437" i="1" s="1"/>
  <c r="D436" i="1"/>
  <c r="E436" i="1" s="1"/>
  <c r="F435" i="1"/>
  <c r="D435" i="1"/>
  <c r="E435" i="1" s="1"/>
  <c r="F434" i="1"/>
  <c r="D434" i="1"/>
  <c r="E434" i="1" s="1"/>
  <c r="D433" i="1"/>
  <c r="E433" i="1" s="1"/>
  <c r="F432" i="1"/>
  <c r="D432" i="1"/>
  <c r="E432" i="1" s="1"/>
  <c r="F431" i="1"/>
  <c r="D431" i="1"/>
  <c r="E431" i="1" s="1"/>
  <c r="D430" i="1"/>
  <c r="E430" i="1" s="1"/>
  <c r="F429" i="1"/>
  <c r="D429" i="1"/>
  <c r="E429" i="1" s="1"/>
  <c r="D428" i="1"/>
  <c r="E428" i="1" s="1"/>
  <c r="F427" i="1"/>
  <c r="D427" i="1"/>
  <c r="E427" i="1" s="1"/>
  <c r="D426" i="1"/>
  <c r="E426" i="1" s="1"/>
  <c r="F425" i="1"/>
  <c r="D425" i="1"/>
  <c r="E425" i="1" s="1"/>
  <c r="F424" i="1"/>
  <c r="D424" i="1"/>
  <c r="E424" i="1" s="1"/>
  <c r="D423" i="1"/>
  <c r="E423" i="1" s="1"/>
  <c r="F422" i="1"/>
  <c r="D422" i="1"/>
  <c r="E422" i="1" s="1"/>
  <c r="D421" i="1"/>
  <c r="E421" i="1" s="1"/>
  <c r="F420" i="1"/>
  <c r="D420" i="1"/>
  <c r="E420" i="1" s="1"/>
  <c r="D419" i="1"/>
  <c r="E419" i="1" s="1"/>
  <c r="F414" i="1"/>
  <c r="D414" i="1"/>
  <c r="E414" i="1" s="1"/>
  <c r="F413" i="1"/>
  <c r="D413" i="1"/>
  <c r="E413" i="1" s="1"/>
  <c r="D412" i="1"/>
  <c r="E412" i="1" s="1"/>
  <c r="F411" i="1"/>
  <c r="D411" i="1"/>
  <c r="E411" i="1" s="1"/>
  <c r="D410" i="1"/>
  <c r="E410" i="1" s="1"/>
  <c r="F409" i="1"/>
  <c r="D409" i="1"/>
  <c r="E409" i="1" s="1"/>
  <c r="D408" i="1"/>
  <c r="E408" i="1" s="1"/>
  <c r="F405" i="1"/>
  <c r="D405" i="1"/>
  <c r="E405" i="1" s="1"/>
  <c r="F404" i="1"/>
  <c r="D404" i="1"/>
  <c r="E404" i="1" s="1"/>
  <c r="F403" i="1"/>
  <c r="D403" i="1"/>
  <c r="E403" i="1" s="1"/>
  <c r="F402" i="1"/>
  <c r="D402" i="1"/>
  <c r="E402" i="1" s="1"/>
  <c r="F401" i="1"/>
  <c r="D401" i="1"/>
  <c r="E401" i="1" s="1"/>
  <c r="F400" i="1"/>
  <c r="D400" i="1"/>
  <c r="E400" i="1" s="1"/>
  <c r="F399" i="1"/>
  <c r="D399" i="1"/>
  <c r="E399" i="1" s="1"/>
  <c r="F398" i="1"/>
  <c r="D398" i="1"/>
  <c r="E398" i="1" s="1"/>
  <c r="F397" i="1"/>
  <c r="D397" i="1"/>
  <c r="E397" i="1" s="1"/>
  <c r="F396" i="1"/>
  <c r="D396" i="1"/>
  <c r="E396" i="1" s="1"/>
  <c r="F395" i="1"/>
  <c r="D395" i="1"/>
  <c r="E395" i="1" s="1"/>
  <c r="D394" i="1"/>
  <c r="E394" i="1" s="1"/>
  <c r="F391" i="1"/>
  <c r="D391" i="1"/>
  <c r="E391" i="1" s="1"/>
  <c r="F390" i="1"/>
  <c r="D390" i="1"/>
  <c r="E390" i="1" s="1"/>
  <c r="F389" i="1"/>
  <c r="D389" i="1"/>
  <c r="E389" i="1" s="1"/>
  <c r="F388" i="1"/>
  <c r="D388" i="1"/>
  <c r="E388" i="1" s="1"/>
  <c r="F387" i="1"/>
  <c r="D387" i="1"/>
  <c r="E387" i="1" s="1"/>
  <c r="F386" i="1"/>
  <c r="D386" i="1"/>
  <c r="E386" i="1" s="1"/>
  <c r="F385" i="1"/>
  <c r="D385" i="1"/>
  <c r="E385" i="1" s="1"/>
  <c r="F384" i="1"/>
  <c r="D384" i="1"/>
  <c r="E384" i="1" s="1"/>
  <c r="D383" i="1"/>
  <c r="E383" i="1" s="1"/>
  <c r="F379" i="1"/>
  <c r="D379" i="1"/>
  <c r="E379" i="1" s="1"/>
  <c r="F378" i="1"/>
  <c r="D378" i="1"/>
  <c r="E378" i="1" s="1"/>
  <c r="F377" i="1"/>
  <c r="D377" i="1"/>
  <c r="E377" i="1" s="1"/>
  <c r="F376" i="1"/>
  <c r="D376" i="1"/>
  <c r="E376" i="1" s="1"/>
  <c r="F375" i="1"/>
  <c r="D375" i="1"/>
  <c r="E375" i="1" s="1"/>
  <c r="F374" i="1"/>
  <c r="D374" i="1"/>
  <c r="E374" i="1" s="1"/>
  <c r="F373" i="1"/>
  <c r="D373" i="1"/>
  <c r="E373" i="1" s="1"/>
  <c r="F372" i="1"/>
  <c r="D372" i="1"/>
  <c r="E372" i="1" s="1"/>
  <c r="D371" i="1"/>
  <c r="E371" i="1" s="1"/>
  <c r="F368" i="1"/>
  <c r="D368" i="1"/>
  <c r="E368" i="1" s="1"/>
  <c r="F367" i="1"/>
  <c r="D367" i="1"/>
  <c r="E367" i="1" s="1"/>
  <c r="F366" i="1"/>
  <c r="D366" i="1"/>
  <c r="E366" i="1" s="1"/>
  <c r="F365" i="1"/>
  <c r="D365" i="1"/>
  <c r="E365" i="1" s="1"/>
  <c r="F364" i="1"/>
  <c r="D364" i="1"/>
  <c r="E364" i="1" s="1"/>
  <c r="F363" i="1"/>
  <c r="D363" i="1"/>
  <c r="E363" i="1" s="1"/>
  <c r="F362" i="1"/>
  <c r="D362" i="1"/>
  <c r="E362" i="1" s="1"/>
  <c r="F361" i="1"/>
  <c r="D361" i="1"/>
  <c r="E361" i="1" s="1"/>
  <c r="D360" i="1"/>
  <c r="E360" i="1" s="1"/>
  <c r="F356" i="1"/>
  <c r="D356" i="1"/>
  <c r="E356" i="1" s="1"/>
  <c r="F355" i="1"/>
  <c r="D355" i="1"/>
  <c r="E355" i="1" s="1"/>
  <c r="F354" i="1"/>
  <c r="D354" i="1"/>
  <c r="E354" i="1" s="1"/>
  <c r="F353" i="1"/>
  <c r="D353" i="1"/>
  <c r="E353" i="1" s="1"/>
  <c r="F352" i="1"/>
  <c r="D352" i="1"/>
  <c r="E352" i="1" s="1"/>
  <c r="F351" i="1"/>
  <c r="D351" i="1"/>
  <c r="E351" i="1" s="1"/>
  <c r="F350" i="1"/>
  <c r="D350" i="1"/>
  <c r="E350" i="1" s="1"/>
  <c r="F349" i="1"/>
  <c r="D349" i="1"/>
  <c r="E349" i="1" s="1"/>
  <c r="F348" i="1"/>
  <c r="D348" i="1"/>
  <c r="E348" i="1" s="1"/>
  <c r="F347" i="1"/>
  <c r="D347" i="1"/>
  <c r="E347" i="1" s="1"/>
  <c r="D346" i="1"/>
  <c r="E346" i="1" s="1"/>
  <c r="F342" i="1"/>
  <c r="D342" i="1"/>
  <c r="E342" i="1" s="1"/>
  <c r="F341" i="1"/>
  <c r="D341" i="1"/>
  <c r="E341" i="1" s="1"/>
  <c r="F340" i="1"/>
  <c r="D340" i="1"/>
  <c r="E340" i="1" s="1"/>
  <c r="F339" i="1"/>
  <c r="D339" i="1"/>
  <c r="E339" i="1" s="1"/>
  <c r="F338" i="1"/>
  <c r="D338" i="1"/>
  <c r="E338" i="1" s="1"/>
  <c r="F337" i="1"/>
  <c r="D337" i="1"/>
  <c r="E337" i="1" s="1"/>
  <c r="F336" i="1"/>
  <c r="D336" i="1"/>
  <c r="E336" i="1" s="1"/>
  <c r="F335" i="1"/>
  <c r="D335" i="1"/>
  <c r="E335" i="1" s="1"/>
  <c r="F334" i="1"/>
  <c r="D334" i="1"/>
  <c r="E334" i="1" s="1"/>
  <c r="F333" i="1"/>
  <c r="D333" i="1"/>
  <c r="E333" i="1" s="1"/>
  <c r="D332" i="1"/>
  <c r="E332" i="1" s="1"/>
  <c r="F328" i="1"/>
  <c r="D328" i="1"/>
  <c r="E328" i="1" s="1"/>
  <c r="D327" i="1"/>
  <c r="E327" i="1" s="1"/>
  <c r="F326" i="1"/>
  <c r="D326" i="1"/>
  <c r="E326" i="1" s="1"/>
  <c r="D325" i="1"/>
  <c r="E325" i="1" s="1"/>
  <c r="F324" i="1"/>
  <c r="D324" i="1"/>
  <c r="E324" i="1" s="1"/>
  <c r="F323" i="1"/>
  <c r="D323" i="1"/>
  <c r="E323" i="1" s="1"/>
  <c r="D322" i="1"/>
  <c r="E322" i="1" s="1"/>
  <c r="F321" i="1"/>
  <c r="D321" i="1"/>
  <c r="E321" i="1" s="1"/>
  <c r="D320" i="1"/>
  <c r="E320" i="1" s="1"/>
  <c r="F319" i="1"/>
  <c r="D319" i="1"/>
  <c r="E319" i="1" s="1"/>
  <c r="F318" i="1"/>
  <c r="D318" i="1"/>
  <c r="E318" i="1" s="1"/>
  <c r="D317" i="1"/>
  <c r="E317" i="1" s="1"/>
  <c r="F316" i="1"/>
  <c r="D316" i="1"/>
  <c r="E316" i="1" s="1"/>
  <c r="F315" i="1"/>
  <c r="D315" i="1"/>
  <c r="E315" i="1" s="1"/>
  <c r="F314" i="1"/>
  <c r="D314" i="1"/>
  <c r="E314" i="1" s="1"/>
  <c r="D313" i="1"/>
  <c r="E313" i="1" s="1"/>
  <c r="F309" i="1"/>
  <c r="D309" i="1"/>
  <c r="E309" i="1" s="1"/>
  <c r="F308" i="1"/>
  <c r="D308" i="1"/>
  <c r="E308" i="1" s="1"/>
  <c r="F307" i="1"/>
  <c r="D307" i="1"/>
  <c r="E307" i="1" s="1"/>
  <c r="F306" i="1"/>
  <c r="D306" i="1"/>
  <c r="E306" i="1" s="1"/>
  <c r="F305" i="1"/>
  <c r="D305" i="1"/>
  <c r="E305" i="1" s="1"/>
  <c r="F304" i="1"/>
  <c r="D304" i="1"/>
  <c r="E304" i="1" s="1"/>
  <c r="F303" i="1"/>
  <c r="D303" i="1"/>
  <c r="E303" i="1" s="1"/>
  <c r="F302" i="1"/>
  <c r="D302" i="1"/>
  <c r="E302" i="1" s="1"/>
  <c r="F301" i="1"/>
  <c r="D301" i="1"/>
  <c r="E301" i="1" s="1"/>
  <c r="D300" i="1"/>
  <c r="E300" i="1" s="1"/>
  <c r="F296" i="1"/>
  <c r="D296" i="1"/>
  <c r="E296" i="1" s="1"/>
  <c r="F295" i="1"/>
  <c r="D295" i="1"/>
  <c r="E295" i="1" s="1"/>
  <c r="F294" i="1"/>
  <c r="D294" i="1"/>
  <c r="E294" i="1" s="1"/>
  <c r="F293" i="1"/>
  <c r="D293" i="1"/>
  <c r="E293" i="1" s="1"/>
  <c r="F292" i="1"/>
  <c r="D292" i="1"/>
  <c r="E292" i="1" s="1"/>
  <c r="F291" i="1"/>
  <c r="D291" i="1"/>
  <c r="E291" i="1" s="1"/>
  <c r="F290" i="1"/>
  <c r="D290" i="1"/>
  <c r="E290" i="1" s="1"/>
  <c r="F289" i="1"/>
  <c r="D289" i="1"/>
  <c r="E289" i="1" s="1"/>
  <c r="F288" i="1"/>
  <c r="D288" i="1"/>
  <c r="E288" i="1" s="1"/>
  <c r="D287" i="1"/>
  <c r="E287" i="1" s="1"/>
  <c r="F283" i="1"/>
  <c r="D283" i="1"/>
  <c r="E283" i="1" s="1"/>
  <c r="F282" i="1"/>
  <c r="D282" i="1"/>
  <c r="E282" i="1" s="1"/>
  <c r="F281" i="1"/>
  <c r="D281" i="1"/>
  <c r="E281" i="1" s="1"/>
  <c r="F280" i="1"/>
  <c r="D280" i="1"/>
  <c r="E280" i="1" s="1"/>
  <c r="F279" i="1"/>
  <c r="D279" i="1"/>
  <c r="E279" i="1" s="1"/>
  <c r="F278" i="1"/>
  <c r="D278" i="1"/>
  <c r="E278" i="1" s="1"/>
  <c r="F277" i="1"/>
  <c r="D277" i="1"/>
  <c r="E277" i="1" s="1"/>
  <c r="D276" i="1"/>
  <c r="E276" i="1" s="1"/>
  <c r="F272" i="1"/>
  <c r="D272" i="1"/>
  <c r="E272" i="1" s="1"/>
  <c r="D271" i="1"/>
  <c r="E271" i="1" s="1"/>
  <c r="F270" i="1"/>
  <c r="D270" i="1"/>
  <c r="E270" i="1" s="1"/>
  <c r="F269" i="1"/>
  <c r="D269" i="1"/>
  <c r="E269" i="1" s="1"/>
  <c r="F268" i="1"/>
  <c r="D268" i="1"/>
  <c r="E268" i="1" s="1"/>
  <c r="F267" i="1"/>
  <c r="D267" i="1"/>
  <c r="E267" i="1" s="1"/>
  <c r="D266" i="1"/>
  <c r="E266" i="1" s="1"/>
  <c r="F265" i="1"/>
  <c r="D265" i="1"/>
  <c r="E265" i="1" s="1"/>
  <c r="F264" i="1"/>
  <c r="D264" i="1"/>
  <c r="E264" i="1" s="1"/>
  <c r="F263" i="1"/>
  <c r="D263" i="1"/>
  <c r="E263" i="1" s="1"/>
  <c r="F262" i="1"/>
  <c r="D262" i="1"/>
  <c r="E262" i="1" s="1"/>
  <c r="D261" i="1"/>
  <c r="E261" i="1" s="1"/>
  <c r="F260" i="1"/>
  <c r="D260" i="1"/>
  <c r="E260" i="1" s="1"/>
  <c r="F259" i="1"/>
  <c r="D259" i="1"/>
  <c r="E259" i="1" s="1"/>
  <c r="D258" i="1"/>
  <c r="E258" i="1" s="1"/>
  <c r="F254" i="1"/>
  <c r="D254" i="1"/>
  <c r="E254" i="1" s="1"/>
  <c r="F253" i="1"/>
  <c r="D253" i="1"/>
  <c r="E253" i="1" s="1"/>
  <c r="F252" i="1"/>
  <c r="D252" i="1"/>
  <c r="E252" i="1" s="1"/>
  <c r="F251" i="1"/>
  <c r="D251" i="1"/>
  <c r="E251" i="1" s="1"/>
  <c r="F250" i="1"/>
  <c r="D250" i="1"/>
  <c r="E250" i="1" s="1"/>
  <c r="F249" i="1"/>
  <c r="D249" i="1"/>
  <c r="E249" i="1" s="1"/>
  <c r="F248" i="1"/>
  <c r="D248" i="1"/>
  <c r="E248" i="1" s="1"/>
  <c r="F247" i="1"/>
  <c r="D247" i="1"/>
  <c r="E247" i="1" s="1"/>
  <c r="D246" i="1"/>
  <c r="E246" i="1" s="1"/>
  <c r="F242" i="1"/>
  <c r="D242" i="1"/>
  <c r="E242" i="1" s="1"/>
  <c r="F241" i="1"/>
  <c r="D241" i="1"/>
  <c r="E241" i="1" s="1"/>
  <c r="F240" i="1"/>
  <c r="D240" i="1"/>
  <c r="E240" i="1" s="1"/>
  <c r="F239" i="1"/>
  <c r="D239" i="1"/>
  <c r="E239" i="1" s="1"/>
  <c r="F238" i="1"/>
  <c r="D238" i="1"/>
  <c r="E238" i="1" s="1"/>
  <c r="F237" i="1"/>
  <c r="D237" i="1"/>
  <c r="E237" i="1" s="1"/>
  <c r="F236" i="1"/>
  <c r="D236" i="1"/>
  <c r="E236" i="1" s="1"/>
  <c r="F235" i="1"/>
  <c r="D235" i="1"/>
  <c r="E235" i="1" s="1"/>
  <c r="F234" i="1"/>
  <c r="D234" i="1"/>
  <c r="E234" i="1" s="1"/>
  <c r="D233" i="1"/>
  <c r="E233" i="1" s="1"/>
  <c r="F229" i="1"/>
  <c r="D229" i="1"/>
  <c r="E229" i="1" s="1"/>
  <c r="F228" i="1"/>
  <c r="D228" i="1"/>
  <c r="E228" i="1" s="1"/>
  <c r="F227" i="1"/>
  <c r="D227" i="1"/>
  <c r="E227" i="1" s="1"/>
  <c r="F226" i="1"/>
  <c r="D226" i="1"/>
  <c r="E226" i="1" s="1"/>
  <c r="F225" i="1"/>
  <c r="D225" i="1"/>
  <c r="E225" i="1" s="1"/>
  <c r="F224" i="1"/>
  <c r="D224" i="1"/>
  <c r="E224" i="1" s="1"/>
  <c r="F223" i="1"/>
  <c r="D223" i="1"/>
  <c r="E223" i="1" s="1"/>
  <c r="F222" i="1"/>
  <c r="D222" i="1"/>
  <c r="E222" i="1" s="1"/>
  <c r="D221" i="1"/>
  <c r="E221" i="1" s="1"/>
  <c r="F217" i="1"/>
  <c r="D217" i="1"/>
  <c r="E217" i="1" s="1"/>
  <c r="F216" i="1"/>
  <c r="D216" i="1"/>
  <c r="E216" i="1" s="1"/>
  <c r="F215" i="1"/>
  <c r="D215" i="1"/>
  <c r="E215" i="1" s="1"/>
  <c r="F214" i="1"/>
  <c r="D214" i="1"/>
  <c r="E214" i="1" s="1"/>
  <c r="D213" i="1"/>
  <c r="E213" i="1" s="1"/>
  <c r="F212" i="1"/>
  <c r="D212" i="1"/>
  <c r="E212" i="1" s="1"/>
  <c r="F211" i="1"/>
  <c r="D211" i="1"/>
  <c r="E211" i="1" s="1"/>
  <c r="F210" i="1"/>
  <c r="D210" i="1"/>
  <c r="E210" i="1" s="1"/>
  <c r="D209" i="1"/>
  <c r="E209" i="1" s="1"/>
  <c r="F205" i="1"/>
  <c r="D205" i="1"/>
  <c r="E205" i="1" s="1"/>
  <c r="F204" i="1"/>
  <c r="D204" i="1"/>
  <c r="E204" i="1" s="1"/>
  <c r="F203" i="1"/>
  <c r="D203" i="1"/>
  <c r="E203" i="1" s="1"/>
  <c r="F202" i="1"/>
  <c r="D202" i="1"/>
  <c r="E202" i="1" s="1"/>
  <c r="F201" i="1"/>
  <c r="D201" i="1"/>
  <c r="E201" i="1" s="1"/>
  <c r="F200" i="1"/>
  <c r="D200" i="1"/>
  <c r="E200" i="1" s="1"/>
  <c r="F199" i="1"/>
  <c r="D199" i="1"/>
  <c r="E199" i="1" s="1"/>
  <c r="F198" i="1"/>
  <c r="D198" i="1"/>
  <c r="E198" i="1" s="1"/>
  <c r="D197" i="1"/>
  <c r="E197" i="1" s="1"/>
  <c r="F193" i="1"/>
  <c r="D193" i="1"/>
  <c r="E193" i="1" s="1"/>
  <c r="F192" i="1"/>
  <c r="D192" i="1"/>
  <c r="E192" i="1" s="1"/>
  <c r="F191" i="1"/>
  <c r="D191" i="1"/>
  <c r="E191" i="1" s="1"/>
  <c r="F190" i="1"/>
  <c r="D190" i="1"/>
  <c r="E190" i="1" s="1"/>
  <c r="F189" i="1"/>
  <c r="D189" i="1"/>
  <c r="E189" i="1" s="1"/>
  <c r="F188" i="1"/>
  <c r="D188" i="1"/>
  <c r="E188" i="1" s="1"/>
  <c r="F187" i="1"/>
  <c r="D187" i="1"/>
  <c r="E187" i="1" s="1"/>
  <c r="F186" i="1"/>
  <c r="D186" i="1"/>
  <c r="E186" i="1" s="1"/>
  <c r="F185" i="1"/>
  <c r="D185" i="1"/>
  <c r="E185" i="1" s="1"/>
  <c r="D184" i="1"/>
  <c r="E184" i="1" s="1"/>
  <c r="F180" i="1"/>
  <c r="D180" i="1"/>
  <c r="E180" i="1" s="1"/>
  <c r="F179" i="1"/>
  <c r="D179" i="1"/>
  <c r="E179" i="1" s="1"/>
  <c r="F178" i="1"/>
  <c r="D178" i="1"/>
  <c r="E178" i="1" s="1"/>
  <c r="F177" i="1"/>
  <c r="D177" i="1"/>
  <c r="E177" i="1" s="1"/>
  <c r="D176" i="1"/>
  <c r="E176" i="1" s="1"/>
  <c r="F175" i="1"/>
  <c r="D175" i="1"/>
  <c r="E175" i="1" s="1"/>
  <c r="F174" i="1"/>
  <c r="D174" i="1"/>
  <c r="E174" i="1" s="1"/>
  <c r="F173" i="1"/>
  <c r="D173" i="1"/>
  <c r="E173" i="1" s="1"/>
  <c r="D172" i="1"/>
  <c r="E172" i="1" s="1"/>
  <c r="F171" i="1"/>
  <c r="D171" i="1"/>
  <c r="E171" i="1" s="1"/>
  <c r="F170" i="1"/>
  <c r="D170" i="1"/>
  <c r="E170" i="1" s="1"/>
  <c r="F169" i="1"/>
  <c r="D169" i="1"/>
  <c r="E169" i="1" s="1"/>
  <c r="D168" i="1"/>
  <c r="E168" i="1" s="1"/>
  <c r="F164" i="1"/>
  <c r="D164" i="1"/>
  <c r="E164" i="1" s="1"/>
  <c r="D163" i="1"/>
  <c r="E163" i="1" s="1"/>
  <c r="F162" i="1"/>
  <c r="D162" i="1"/>
  <c r="E162" i="1" s="1"/>
  <c r="D161" i="1"/>
  <c r="E161" i="1" s="1"/>
  <c r="F160" i="1"/>
  <c r="D160" i="1"/>
  <c r="E160" i="1" s="1"/>
  <c r="F159" i="1"/>
  <c r="D159" i="1"/>
  <c r="E159" i="1" s="1"/>
  <c r="D158" i="1"/>
  <c r="E158" i="1" s="1"/>
  <c r="F157" i="1"/>
  <c r="D157" i="1"/>
  <c r="E157" i="1" s="1"/>
  <c r="D156" i="1"/>
  <c r="E156" i="1" s="1"/>
  <c r="F155" i="1"/>
  <c r="D155" i="1"/>
  <c r="E155" i="1" s="1"/>
  <c r="F154" i="1"/>
  <c r="D154" i="1"/>
  <c r="E154" i="1" s="1"/>
  <c r="D153" i="1"/>
  <c r="E153" i="1" s="1"/>
  <c r="F152" i="1"/>
  <c r="D152" i="1"/>
  <c r="E152" i="1" s="1"/>
  <c r="F151" i="1"/>
  <c r="D151" i="1"/>
  <c r="E151" i="1" s="1"/>
  <c r="D150" i="1"/>
  <c r="E150" i="1" s="1"/>
  <c r="F149" i="1"/>
  <c r="D149" i="1"/>
  <c r="E149" i="1" s="1"/>
  <c r="F148" i="1"/>
  <c r="D148" i="1"/>
  <c r="E148" i="1" s="1"/>
  <c r="D147" i="1"/>
  <c r="E147" i="1" s="1"/>
  <c r="F141" i="1"/>
  <c r="D141" i="1"/>
  <c r="E141" i="1" s="1"/>
  <c r="F140" i="1"/>
  <c r="D140" i="1"/>
  <c r="E140" i="1" s="1"/>
  <c r="F139" i="1"/>
  <c r="D139" i="1"/>
  <c r="E139" i="1" s="1"/>
  <c r="F138" i="1"/>
  <c r="D138" i="1"/>
  <c r="E138" i="1" s="1"/>
  <c r="F137" i="1"/>
  <c r="D137" i="1"/>
  <c r="E137" i="1" s="1"/>
  <c r="D136" i="1"/>
  <c r="E136" i="1" s="1"/>
  <c r="F135" i="1"/>
  <c r="D135" i="1"/>
  <c r="E135" i="1" s="1"/>
  <c r="F134" i="1"/>
  <c r="D134" i="1"/>
  <c r="E134" i="1" s="1"/>
  <c r="F133" i="1"/>
  <c r="D133" i="1"/>
  <c r="E133" i="1" s="1"/>
  <c r="F132" i="1"/>
  <c r="D132" i="1"/>
  <c r="E132" i="1" s="1"/>
  <c r="D131" i="1"/>
  <c r="E131" i="1" s="1"/>
  <c r="D130" i="1"/>
  <c r="E130" i="1" s="1"/>
  <c r="F129" i="1"/>
  <c r="D129" i="1"/>
  <c r="E129" i="1" s="1"/>
  <c r="D128" i="1"/>
  <c r="E128" i="1" s="1"/>
  <c r="F127" i="1"/>
  <c r="D127" i="1"/>
  <c r="E127" i="1" s="1"/>
  <c r="D126" i="1"/>
  <c r="E126" i="1" s="1"/>
  <c r="F125" i="1"/>
  <c r="D125" i="1"/>
  <c r="E125" i="1" s="1"/>
  <c r="D124" i="1"/>
  <c r="E124" i="1" s="1"/>
  <c r="F123" i="1"/>
  <c r="D123" i="1"/>
  <c r="E123" i="1" s="1"/>
  <c r="D122" i="1"/>
  <c r="E122" i="1" s="1"/>
  <c r="F119" i="1"/>
  <c r="D119" i="1"/>
  <c r="E119" i="1" s="1"/>
  <c r="F118" i="1"/>
  <c r="D118" i="1"/>
  <c r="E118" i="1" s="1"/>
  <c r="F117" i="1"/>
  <c r="D117" i="1"/>
  <c r="E117" i="1" s="1"/>
  <c r="F116" i="1"/>
  <c r="D116" i="1"/>
  <c r="E116" i="1" s="1"/>
  <c r="F115" i="1"/>
  <c r="D115" i="1"/>
  <c r="E115" i="1" s="1"/>
  <c r="F114" i="1"/>
  <c r="D114" i="1"/>
  <c r="E114" i="1" s="1"/>
  <c r="F113" i="1"/>
  <c r="D113" i="1"/>
  <c r="E113" i="1" s="1"/>
  <c r="F112" i="1"/>
  <c r="D112" i="1"/>
  <c r="E112" i="1" s="1"/>
  <c r="D111" i="1"/>
  <c r="E111" i="1" s="1"/>
  <c r="F106" i="1"/>
  <c r="D106" i="1"/>
  <c r="E106" i="1" s="1"/>
  <c r="F105" i="1"/>
  <c r="D105" i="1"/>
  <c r="E105" i="1" s="1"/>
  <c r="F104" i="1"/>
  <c r="D104" i="1"/>
  <c r="E104" i="1" s="1"/>
  <c r="F103" i="1"/>
  <c r="D103" i="1"/>
  <c r="E103" i="1" s="1"/>
  <c r="F102" i="1"/>
  <c r="D102" i="1"/>
  <c r="E102" i="1" s="1"/>
  <c r="F101" i="1"/>
  <c r="D101" i="1"/>
  <c r="E101" i="1" s="1"/>
  <c r="F100" i="1"/>
  <c r="D100" i="1"/>
  <c r="E100" i="1" s="1"/>
  <c r="F99" i="1"/>
  <c r="D99" i="1"/>
  <c r="E99" i="1" s="1"/>
  <c r="F98" i="1"/>
  <c r="D98" i="1"/>
  <c r="E98" i="1" s="1"/>
  <c r="D97" i="1"/>
  <c r="E97" i="1" s="1"/>
  <c r="F94" i="1"/>
  <c r="D94" i="1"/>
  <c r="E94" i="1" s="1"/>
  <c r="F93" i="1"/>
  <c r="D93" i="1"/>
  <c r="E93" i="1" s="1"/>
  <c r="F92" i="1"/>
  <c r="D92" i="1"/>
  <c r="E92" i="1" s="1"/>
  <c r="F91" i="1"/>
  <c r="D91" i="1"/>
  <c r="E91" i="1" s="1"/>
  <c r="F90" i="1"/>
  <c r="D90" i="1"/>
  <c r="E90" i="1" s="1"/>
  <c r="F89" i="1"/>
  <c r="D89" i="1"/>
  <c r="E89" i="1" s="1"/>
  <c r="F88" i="1"/>
  <c r="D88" i="1"/>
  <c r="E88" i="1" s="1"/>
  <c r="F87" i="1"/>
  <c r="D87" i="1"/>
  <c r="E87" i="1" s="1"/>
  <c r="F86" i="1"/>
  <c r="D86" i="1"/>
  <c r="E86" i="1" s="1"/>
  <c r="D85" i="1"/>
  <c r="E85" i="1" s="1"/>
  <c r="F81" i="1"/>
  <c r="D81" i="1"/>
  <c r="E81" i="1" s="1"/>
  <c r="F80" i="1"/>
  <c r="D80" i="1"/>
  <c r="E80" i="1" s="1"/>
  <c r="F79" i="1"/>
  <c r="D79" i="1"/>
  <c r="E79" i="1" s="1"/>
  <c r="F78" i="1"/>
  <c r="D78" i="1"/>
  <c r="E78" i="1" s="1"/>
  <c r="F77" i="1"/>
  <c r="D77" i="1"/>
  <c r="E77" i="1" s="1"/>
  <c r="F76" i="1"/>
  <c r="D76" i="1"/>
  <c r="E76" i="1" s="1"/>
  <c r="F75" i="1"/>
  <c r="D75" i="1"/>
  <c r="E75" i="1" s="1"/>
  <c r="F74" i="1"/>
  <c r="D74" i="1"/>
  <c r="E74" i="1" s="1"/>
  <c r="F73" i="1"/>
  <c r="D73" i="1"/>
  <c r="E73" i="1" s="1"/>
  <c r="D72" i="1"/>
  <c r="E72" i="1" s="1"/>
  <c r="F69" i="1"/>
  <c r="D69" i="1"/>
  <c r="E69" i="1" s="1"/>
  <c r="F68" i="1"/>
  <c r="D68" i="1"/>
  <c r="E68" i="1" s="1"/>
  <c r="F67" i="1"/>
  <c r="D67" i="1"/>
  <c r="E67" i="1" s="1"/>
  <c r="F66" i="1"/>
  <c r="D66" i="1"/>
  <c r="E66" i="1" s="1"/>
  <c r="F65" i="1"/>
  <c r="D65" i="1"/>
  <c r="E65" i="1" s="1"/>
  <c r="F64" i="1"/>
  <c r="D64" i="1"/>
  <c r="E64" i="1" s="1"/>
  <c r="F63" i="1"/>
  <c r="D63" i="1"/>
  <c r="E63" i="1" s="1"/>
  <c r="F62" i="1"/>
  <c r="D62" i="1"/>
  <c r="E62" i="1" s="1"/>
  <c r="F61" i="1"/>
  <c r="D61" i="1"/>
  <c r="E61" i="1" s="1"/>
  <c r="D60" i="1"/>
  <c r="E60" i="1" s="1"/>
  <c r="F56" i="1"/>
  <c r="D56" i="1"/>
  <c r="E56" i="1" s="1"/>
  <c r="F55" i="1"/>
  <c r="D55" i="1"/>
  <c r="E55" i="1" s="1"/>
  <c r="F54" i="1"/>
  <c r="D54" i="1"/>
  <c r="E54" i="1" s="1"/>
  <c r="F53" i="1"/>
  <c r="D53" i="1"/>
  <c r="E53" i="1" s="1"/>
  <c r="F52" i="1"/>
  <c r="D52" i="1"/>
  <c r="E52" i="1" s="1"/>
  <c r="F51" i="1"/>
  <c r="D51" i="1"/>
  <c r="E51" i="1" s="1"/>
  <c r="F50" i="1"/>
  <c r="D50" i="1"/>
  <c r="E50" i="1" s="1"/>
  <c r="F49" i="1"/>
  <c r="D49" i="1"/>
  <c r="E49" i="1" s="1"/>
  <c r="F48" i="1"/>
  <c r="D48" i="1"/>
  <c r="E48" i="1" s="1"/>
  <c r="D47" i="1"/>
  <c r="E47" i="1" s="1"/>
  <c r="F42" i="1"/>
  <c r="D42" i="1"/>
  <c r="E42" i="1" s="1"/>
  <c r="F41" i="1"/>
  <c r="D41" i="1"/>
  <c r="E41" i="1" s="1"/>
  <c r="F40" i="1"/>
  <c r="D40" i="1"/>
  <c r="E40" i="1" s="1"/>
  <c r="F39" i="1"/>
  <c r="D39" i="1"/>
  <c r="E39" i="1" s="1"/>
  <c r="F38" i="1"/>
  <c r="D38" i="1"/>
  <c r="E38" i="1" s="1"/>
  <c r="F37" i="1"/>
  <c r="D37" i="1"/>
  <c r="E37" i="1" s="1"/>
  <c r="D36" i="1"/>
  <c r="E36" i="1" s="1"/>
  <c r="F35" i="1"/>
  <c r="D35" i="1"/>
  <c r="E35" i="1" s="1"/>
  <c r="F34" i="1"/>
  <c r="D34" i="1"/>
  <c r="E34" i="1" s="1"/>
  <c r="F33" i="1"/>
  <c r="D33" i="1"/>
  <c r="E33" i="1" s="1"/>
  <c r="D32" i="1"/>
  <c r="E32" i="1" s="1"/>
  <c r="F29" i="1"/>
  <c r="D29" i="1"/>
  <c r="E29" i="1" s="1"/>
  <c r="F28" i="1"/>
  <c r="D28" i="1"/>
  <c r="E28" i="1" s="1"/>
  <c r="F27" i="1"/>
  <c r="D27" i="1"/>
  <c r="E27" i="1" s="1"/>
  <c r="F26" i="1"/>
  <c r="D26" i="1"/>
  <c r="E26" i="1" s="1"/>
  <c r="F25" i="1"/>
  <c r="D25" i="1"/>
  <c r="E25" i="1" s="1"/>
  <c r="F24" i="1"/>
  <c r="D24" i="1"/>
  <c r="E24" i="1" s="1"/>
  <c r="F23" i="1"/>
  <c r="D23" i="1"/>
  <c r="E23" i="1" s="1"/>
  <c r="F22" i="1"/>
  <c r="D22" i="1"/>
  <c r="E22" i="1" s="1"/>
  <c r="F21" i="1"/>
  <c r="D21" i="1"/>
  <c r="E21" i="1" s="1"/>
  <c r="D20" i="1"/>
  <c r="E20" i="1" s="1"/>
  <c r="F17" i="1"/>
  <c r="D17" i="1"/>
  <c r="E17" i="1" s="1"/>
  <c r="D16" i="1"/>
  <c r="E16" i="1" s="1"/>
  <c r="F15" i="1"/>
  <c r="D15" i="1"/>
  <c r="E15" i="1" s="1"/>
  <c r="F14" i="1"/>
  <c r="D14" i="1"/>
  <c r="E14" i="1" s="1"/>
  <c r="F13" i="1"/>
  <c r="D13" i="1"/>
  <c r="E13" i="1" s="1"/>
  <c r="F12" i="1"/>
  <c r="D12" i="1"/>
  <c r="E12" i="1" s="1"/>
  <c r="F11" i="1"/>
  <c r="D11" i="1"/>
  <c r="E11" i="1" s="1"/>
  <c r="F10" i="1"/>
  <c r="D10" i="1"/>
  <c r="E10" i="1" s="1"/>
  <c r="D9" i="1"/>
  <c r="E9" i="1" s="1"/>
  <c r="F8" i="1"/>
  <c r="D8" i="1"/>
  <c r="E8" i="1" s="1"/>
  <c r="F7" i="1"/>
  <c r="D7" i="1"/>
  <c r="E7" i="1" s="1"/>
  <c r="F6" i="1"/>
  <c r="D6" i="1"/>
  <c r="E6" i="1" s="1"/>
  <c r="F5" i="1"/>
  <c r="D5" i="1"/>
  <c r="E5" i="1" s="1"/>
  <c r="G2098" i="1" l="1"/>
  <c r="H2098" i="1" s="1"/>
  <c r="G1502" i="1"/>
  <c r="H1502" i="1" s="1"/>
  <c r="G1244" i="1"/>
  <c r="H1244" i="1" s="1"/>
  <c r="G305" i="1"/>
  <c r="H305" i="1" s="1"/>
  <c r="G1349" i="1"/>
  <c r="H1349" i="1" s="1"/>
  <c r="G2104" i="1"/>
  <c r="H2104" i="1" s="1"/>
  <c r="G235" i="1"/>
  <c r="H235" i="1" s="1"/>
  <c r="G1976" i="1"/>
  <c r="H1976" i="1" s="1"/>
  <c r="G1427" i="1"/>
  <c r="H1427" i="1" s="1"/>
  <c r="G453" i="1"/>
  <c r="H453" i="1" s="1"/>
  <c r="G351" i="1"/>
  <c r="H351" i="1" s="1"/>
  <c r="G1708" i="1"/>
  <c r="H1708" i="1" s="1"/>
  <c r="G2135" i="1"/>
  <c r="H2135" i="1" s="1"/>
  <c r="G974" i="1"/>
  <c r="H974" i="1" s="1"/>
  <c r="G1365" i="1"/>
  <c r="H1365" i="1" s="1"/>
  <c r="G1326" i="1"/>
  <c r="H1326" i="1" s="1"/>
  <c r="G1329" i="1"/>
  <c r="H1329" i="1" s="1"/>
  <c r="G115" i="1"/>
  <c r="H115" i="1" s="1"/>
  <c r="G872" i="1"/>
  <c r="H872" i="1" s="1"/>
  <c r="G1038" i="1"/>
  <c r="H1038" i="1" s="1"/>
  <c r="G850" i="1"/>
  <c r="H850" i="1" s="1"/>
  <c r="G523" i="1"/>
  <c r="H523" i="1" s="1"/>
  <c r="G901" i="1"/>
  <c r="H901" i="1" s="1"/>
  <c r="G1478" i="1"/>
  <c r="H1478" i="1" s="1"/>
  <c r="G1504" i="1"/>
  <c r="H1504" i="1" s="1"/>
  <c r="G1192" i="1"/>
  <c r="H1192" i="1" s="1"/>
  <c r="G420" i="1"/>
  <c r="H420" i="1" s="1"/>
  <c r="G849" i="1"/>
  <c r="H849" i="1" s="1"/>
  <c r="G1439" i="1"/>
  <c r="H1439" i="1" s="1"/>
  <c r="G1733" i="1"/>
  <c r="H1733" i="1" s="1"/>
  <c r="G1924" i="1"/>
  <c r="H1924" i="1" s="1"/>
  <c r="G354" i="1"/>
  <c r="H354" i="1" s="1"/>
  <c r="G51" i="1"/>
  <c r="H51" i="1" s="1"/>
  <c r="G55" i="1"/>
  <c r="H55" i="1" s="1"/>
  <c r="G367" i="1"/>
  <c r="H367" i="1" s="1"/>
  <c r="G1992" i="1"/>
  <c r="H1992" i="1" s="1"/>
  <c r="G2072" i="1"/>
  <c r="H2072" i="1" s="1"/>
  <c r="G1585" i="1"/>
  <c r="H1585" i="1" s="1"/>
  <c r="G2170" i="1"/>
  <c r="H2170" i="1" s="1"/>
  <c r="G1408" i="1"/>
  <c r="H1408" i="1" s="1"/>
  <c r="G395" i="1"/>
  <c r="H395" i="1" s="1"/>
  <c r="G1012" i="1"/>
  <c r="H1012" i="1" s="1"/>
  <c r="G1466" i="1"/>
  <c r="H1466" i="1" s="1"/>
  <c r="G1625" i="1"/>
  <c r="H1625" i="1" s="1"/>
  <c r="G1851" i="1"/>
  <c r="H1851" i="1" s="1"/>
  <c r="G2084" i="1"/>
  <c r="H2084" i="1" s="1"/>
  <c r="G215" i="1"/>
  <c r="H215" i="1" s="1"/>
  <c r="G769" i="1"/>
  <c r="H769" i="1" s="1"/>
  <c r="G1352" i="1"/>
  <c r="H1352" i="1" s="1"/>
  <c r="G1620" i="1"/>
  <c r="H1620" i="1" s="1"/>
  <c r="G1700" i="1"/>
  <c r="H1700" i="1" s="1"/>
  <c r="G1805" i="1"/>
  <c r="H1805" i="1" s="1"/>
  <c r="G190" i="1"/>
  <c r="H190" i="1" s="1"/>
  <c r="G61" i="1"/>
  <c r="H61" i="1" s="1"/>
  <c r="G376" i="1"/>
  <c r="H376" i="1" s="1"/>
  <c r="G733" i="1"/>
  <c r="H733" i="1" s="1"/>
  <c r="G821" i="1"/>
  <c r="H821" i="1" s="1"/>
  <c r="G940" i="1"/>
  <c r="H940" i="1" s="1"/>
  <c r="G1091" i="1"/>
  <c r="H1091" i="1" s="1"/>
  <c r="G1315" i="1"/>
  <c r="H1315" i="1" s="1"/>
  <c r="G1325" i="1"/>
  <c r="H1325" i="1" s="1"/>
  <c r="G1870" i="1"/>
  <c r="H1870" i="1" s="1"/>
  <c r="G1997" i="1"/>
  <c r="H1997" i="1" s="1"/>
  <c r="G2047" i="1"/>
  <c r="H2047" i="1" s="1"/>
  <c r="G334" i="1"/>
  <c r="H334" i="1" s="1"/>
  <c r="G581" i="1"/>
  <c r="H581" i="1" s="1"/>
  <c r="G1693" i="1"/>
  <c r="H1693" i="1" s="1"/>
  <c r="G1794" i="1"/>
  <c r="H1794" i="1" s="1"/>
  <c r="G1333" i="1"/>
  <c r="H1333" i="1" s="1"/>
  <c r="G1650" i="1"/>
  <c r="H1650" i="1" s="1"/>
  <c r="G1662" i="1"/>
  <c r="H1662" i="1" s="1"/>
  <c r="G171" i="1"/>
  <c r="H171" i="1" s="1"/>
  <c r="G482" i="1"/>
  <c r="H482" i="1" s="1"/>
  <c r="G639" i="1"/>
  <c r="H639" i="1" s="1"/>
  <c r="G874" i="1"/>
  <c r="H874" i="1" s="1"/>
  <c r="G956" i="1"/>
  <c r="H956" i="1" s="1"/>
  <c r="G1331" i="1"/>
  <c r="H1331" i="1" s="1"/>
  <c r="G2032" i="1"/>
  <c r="H2032" i="1" s="1"/>
  <c r="G2150" i="1"/>
  <c r="H2150" i="1" s="1"/>
  <c r="G1090" i="1"/>
  <c r="H1090" i="1" s="1"/>
  <c r="G304" i="1"/>
  <c r="H304" i="1" s="1"/>
  <c r="G154" i="1"/>
  <c r="H154" i="1" s="1"/>
  <c r="G760" i="1"/>
  <c r="H760" i="1" s="1"/>
  <c r="G841" i="1"/>
  <c r="H841" i="1" s="1"/>
  <c r="G1162" i="1"/>
  <c r="H1162" i="1" s="1"/>
  <c r="G1265" i="1"/>
  <c r="H1265" i="1" s="1"/>
  <c r="G1372" i="1"/>
  <c r="H1372" i="1" s="1"/>
  <c r="G1665" i="1"/>
  <c r="H1665" i="1" s="1"/>
  <c r="G1744" i="1"/>
  <c r="H1744" i="1" s="1"/>
  <c r="G1768" i="1"/>
  <c r="H1768" i="1" s="1"/>
  <c r="G1725" i="1"/>
  <c r="H1725" i="1" s="1"/>
  <c r="G611" i="1"/>
  <c r="H611" i="1" s="1"/>
  <c r="G1047" i="1"/>
  <c r="H1047" i="1" s="1"/>
  <c r="G398" i="1"/>
  <c r="H398" i="1" s="1"/>
  <c r="G572" i="1"/>
  <c r="H572" i="1" s="1"/>
  <c r="G632" i="1"/>
  <c r="H632" i="1" s="1"/>
  <c r="G658" i="1"/>
  <c r="H658" i="1" s="1"/>
  <c r="G959" i="1"/>
  <c r="H959" i="1" s="1"/>
  <c r="G1377" i="1"/>
  <c r="H1377" i="1" s="1"/>
  <c r="G1544" i="1"/>
  <c r="H1544" i="1" s="1"/>
  <c r="G2192" i="1"/>
  <c r="H2192" i="1" s="1"/>
  <c r="G2275" i="1"/>
  <c r="H2275" i="1" s="1"/>
  <c r="G2368" i="1"/>
  <c r="H2368" i="1" s="1"/>
  <c r="G789" i="1"/>
  <c r="H789" i="1" s="1"/>
  <c r="G942" i="1"/>
  <c r="H942" i="1" s="1"/>
  <c r="G1149" i="1"/>
  <c r="H1149" i="1" s="1"/>
  <c r="G1156" i="1"/>
  <c r="H1156" i="1" s="1"/>
  <c r="G1446" i="1"/>
  <c r="H1446" i="1" s="1"/>
  <c r="G1754" i="1"/>
  <c r="H1754" i="1" s="1"/>
  <c r="G2010" i="1"/>
  <c r="H2010" i="1" s="1"/>
  <c r="G2188" i="1"/>
  <c r="H2188" i="1" s="1"/>
  <c r="G2416" i="1"/>
  <c r="H2416" i="1" s="1"/>
  <c r="G1117" i="1"/>
  <c r="H1117" i="1" s="1"/>
  <c r="G1347" i="1"/>
  <c r="H1347" i="1" s="1"/>
  <c r="G240" i="1"/>
  <c r="H240" i="1" s="1"/>
  <c r="G192" i="1"/>
  <c r="H192" i="1" s="1"/>
  <c r="G203" i="1"/>
  <c r="H203" i="1" s="1"/>
  <c r="G214" i="1"/>
  <c r="H214" i="1" s="1"/>
  <c r="G647" i="1"/>
  <c r="H647" i="1" s="1"/>
  <c r="G777" i="1"/>
  <c r="H777" i="1" s="1"/>
  <c r="G807" i="1"/>
  <c r="H807" i="1" s="1"/>
  <c r="G953" i="1"/>
  <c r="H953" i="1" s="1"/>
  <c r="G1599" i="1"/>
  <c r="H1599" i="1" s="1"/>
  <c r="G1777" i="1"/>
  <c r="H1777" i="1" s="1"/>
  <c r="G2217" i="1"/>
  <c r="H2217" i="1" s="1"/>
  <c r="G429" i="1"/>
  <c r="H429" i="1" s="1"/>
  <c r="G922" i="1"/>
  <c r="H922" i="1" s="1"/>
  <c r="G283" i="1"/>
  <c r="H283" i="1" s="1"/>
  <c r="G455" i="1"/>
  <c r="H455" i="1" s="1"/>
  <c r="G1136" i="1"/>
  <c r="H1136" i="1" s="1"/>
  <c r="G1248" i="1"/>
  <c r="H1248" i="1" s="1"/>
  <c r="G1293" i="1"/>
  <c r="H1293" i="1" s="1"/>
  <c r="G1310" i="1"/>
  <c r="H1310" i="1" s="1"/>
  <c r="G1322" i="1"/>
  <c r="H1322" i="1" s="1"/>
  <c r="G1393" i="1"/>
  <c r="H1393" i="1" s="1"/>
  <c r="G1419" i="1"/>
  <c r="H1419" i="1" s="1"/>
  <c r="G1461" i="1"/>
  <c r="H1461" i="1" s="1"/>
  <c r="G1775" i="1"/>
  <c r="H1775" i="1" s="1"/>
  <c r="G2250" i="1"/>
  <c r="H2250" i="1" s="1"/>
  <c r="G2249" i="1"/>
  <c r="H2249" i="1" s="1"/>
  <c r="G480" i="1"/>
  <c r="H480" i="1" s="1"/>
  <c r="G210" i="1"/>
  <c r="H210" i="1" s="1"/>
  <c r="G1593" i="1"/>
  <c r="H1593" i="1" s="1"/>
  <c r="G1538" i="1"/>
  <c r="H1538" i="1" s="1"/>
  <c r="G969" i="1"/>
  <c r="H969" i="1" s="1"/>
  <c r="G1132" i="1"/>
  <c r="H1132" i="1" s="1"/>
  <c r="G750" i="1"/>
  <c r="H750" i="1" s="1"/>
  <c r="G1811" i="1"/>
  <c r="H1811" i="1" s="1"/>
  <c r="G1837" i="1"/>
  <c r="H1837" i="1" s="1"/>
  <c r="G1884" i="1"/>
  <c r="H1884" i="1" s="1"/>
  <c r="G2133" i="1"/>
  <c r="H2133" i="1" s="1"/>
  <c r="G2151" i="1"/>
  <c r="H2151" i="1" s="1"/>
  <c r="G123" i="1"/>
  <c r="H123" i="1" s="1"/>
  <c r="G1311" i="1"/>
  <c r="H1311" i="1" s="1"/>
  <c r="G1588" i="1"/>
  <c r="H1588" i="1" s="1"/>
  <c r="G53" i="1"/>
  <c r="H53" i="1" s="1"/>
  <c r="G149" i="1"/>
  <c r="H149" i="1" s="1"/>
  <c r="G164" i="1"/>
  <c r="H164" i="1" s="1"/>
  <c r="G186" i="1"/>
  <c r="H186" i="1" s="1"/>
  <c r="G201" i="1"/>
  <c r="H201" i="1" s="1"/>
  <c r="G222" i="1"/>
  <c r="H222" i="1" s="1"/>
  <c r="G920" i="1"/>
  <c r="H920" i="1" s="1"/>
  <c r="G972" i="1"/>
  <c r="H972" i="1" s="1"/>
  <c r="G1089" i="1"/>
  <c r="H1089" i="1" s="1"/>
  <c r="G1171" i="1"/>
  <c r="H1171" i="1" s="1"/>
  <c r="G1232" i="1"/>
  <c r="H1232" i="1" s="1"/>
  <c r="G1456" i="1"/>
  <c r="H1456" i="1" s="1"/>
  <c r="G1481" i="1"/>
  <c r="H1481" i="1" s="1"/>
  <c r="G1492" i="1"/>
  <c r="H1492" i="1" s="1"/>
  <c r="G1550" i="1"/>
  <c r="H1550" i="1" s="1"/>
  <c r="G1565" i="1"/>
  <c r="H1565" i="1" s="1"/>
  <c r="G1644" i="1"/>
  <c r="H1644" i="1" s="1"/>
  <c r="G1824" i="1"/>
  <c r="H1824" i="1" s="1"/>
  <c r="G1913" i="1"/>
  <c r="H1913" i="1" s="1"/>
  <c r="G2006" i="1"/>
  <c r="H2006" i="1" s="1"/>
  <c r="G2040" i="1"/>
  <c r="H2040" i="1" s="1"/>
  <c r="G2141" i="1"/>
  <c r="H2141" i="1" s="1"/>
  <c r="G2257" i="1"/>
  <c r="H2257" i="1" s="1"/>
  <c r="G2283" i="1"/>
  <c r="H2283" i="1" s="1"/>
  <c r="G2348" i="1"/>
  <c r="H2348" i="1" s="1"/>
  <c r="G5" i="1"/>
  <c r="H5" i="1" s="1"/>
  <c r="G29" i="1"/>
  <c r="H29" i="1" s="1"/>
  <c r="G79" i="1"/>
  <c r="H79" i="1" s="1"/>
  <c r="G94" i="1"/>
  <c r="H94" i="1" s="1"/>
  <c r="G247" i="1"/>
  <c r="H247" i="1" s="1"/>
  <c r="G259" i="1"/>
  <c r="H259" i="1" s="1"/>
  <c r="G309" i="1"/>
  <c r="H309" i="1" s="1"/>
  <c r="G337" i="1"/>
  <c r="H337" i="1" s="1"/>
  <c r="G517" i="1"/>
  <c r="H517" i="1" s="1"/>
  <c r="G539" i="1"/>
  <c r="H539" i="1" s="1"/>
  <c r="G729" i="1"/>
  <c r="H729" i="1" s="1"/>
  <c r="G826" i="1"/>
  <c r="H826" i="1" s="1"/>
  <c r="G838" i="1"/>
  <c r="H838" i="1" s="1"/>
  <c r="G853" i="1"/>
  <c r="H853" i="1" s="1"/>
  <c r="G941" i="1"/>
  <c r="H941" i="1" s="1"/>
  <c r="G1249" i="1"/>
  <c r="H1249" i="1" s="1"/>
  <c r="G1363" i="1"/>
  <c r="H1363" i="1" s="1"/>
  <c r="G1949" i="1"/>
  <c r="H1949" i="1" s="1"/>
  <c r="G2012" i="1"/>
  <c r="H2012" i="1" s="1"/>
  <c r="G2226" i="1"/>
  <c r="H2226" i="1" s="1"/>
  <c r="G2312" i="1"/>
  <c r="H2312" i="1" s="1"/>
  <c r="G2424" i="1"/>
  <c r="H2424" i="1" s="1"/>
  <c r="G676" i="1"/>
  <c r="H676" i="1" s="1"/>
  <c r="G818" i="1"/>
  <c r="H818" i="1" s="1"/>
  <c r="G839" i="1"/>
  <c r="H839" i="1" s="1"/>
  <c r="G898" i="1"/>
  <c r="H898" i="1" s="1"/>
  <c r="G1088" i="1"/>
  <c r="H1088" i="1" s="1"/>
  <c r="G1487" i="1"/>
  <c r="H1487" i="1" s="1"/>
  <c r="G342" i="1"/>
  <c r="H342" i="1" s="1"/>
  <c r="G787" i="1"/>
  <c r="H787" i="1" s="1"/>
  <c r="G1464" i="1"/>
  <c r="H1464" i="1" s="1"/>
  <c r="G577" i="1"/>
  <c r="H577" i="1" s="1"/>
  <c r="G619" i="1"/>
  <c r="H619" i="1" s="1"/>
  <c r="G1164" i="1"/>
  <c r="H1164" i="1" s="1"/>
  <c r="G1210" i="1"/>
  <c r="H1210" i="1" s="1"/>
  <c r="G1539" i="1"/>
  <c r="H1539" i="1" s="1"/>
  <c r="G1675" i="1"/>
  <c r="H1675" i="1" s="1"/>
  <c r="G1919" i="1"/>
  <c r="H1919" i="1" s="1"/>
  <c r="G1518" i="1"/>
  <c r="H1518" i="1" s="1"/>
  <c r="G2346" i="1"/>
  <c r="H2346" i="1" s="1"/>
  <c r="G446" i="1"/>
  <c r="H446" i="1" s="1"/>
  <c r="G727" i="1"/>
  <c r="H727" i="1" s="1"/>
  <c r="G1369" i="1"/>
  <c r="H1369" i="1" s="1"/>
  <c r="G1490" i="1"/>
  <c r="H1490" i="1" s="1"/>
  <c r="G1994" i="1"/>
  <c r="H1994" i="1" s="1"/>
  <c r="G272" i="1"/>
  <c r="H272" i="1" s="1"/>
  <c r="G308" i="1"/>
  <c r="H308" i="1" s="1"/>
  <c r="G1084" i="1"/>
  <c r="H1084" i="1" s="1"/>
  <c r="G262" i="1"/>
  <c r="H262" i="1" s="1"/>
  <c r="G303" i="1"/>
  <c r="H303" i="1" s="1"/>
  <c r="G1026" i="1"/>
  <c r="H1026" i="1" s="1"/>
  <c r="G1158" i="1"/>
  <c r="H1158" i="1" s="1"/>
  <c r="G1260" i="1"/>
  <c r="H1260" i="1" s="1"/>
  <c r="G1581" i="1"/>
  <c r="H1581" i="1" s="1"/>
  <c r="G1654" i="1"/>
  <c r="H1654" i="1" s="1"/>
  <c r="G1802" i="1"/>
  <c r="H1802" i="1" s="1"/>
  <c r="G1878" i="1"/>
  <c r="H1878" i="1" s="1"/>
  <c r="G2168" i="1"/>
  <c r="H2168" i="1" s="1"/>
  <c r="G2247" i="1"/>
  <c r="H2247" i="1" s="1"/>
  <c r="G2280" i="1"/>
  <c r="H2280" i="1" s="1"/>
  <c r="G49" i="1"/>
  <c r="H49" i="1" s="1"/>
  <c r="G159" i="1"/>
  <c r="H159" i="1" s="1"/>
  <c r="G1022" i="1"/>
  <c r="H1022" i="1" s="1"/>
  <c r="G1134" i="1"/>
  <c r="H1134" i="1" s="1"/>
  <c r="G1190" i="1"/>
  <c r="H1190" i="1" s="1"/>
  <c r="G1245" i="1"/>
  <c r="H1245" i="1" s="1"/>
  <c r="G1258" i="1"/>
  <c r="H1258" i="1" s="1"/>
  <c r="G1424" i="1"/>
  <c r="H1424" i="1" s="1"/>
  <c r="G1441" i="1"/>
  <c r="H1441" i="1" s="1"/>
  <c r="G1493" i="1"/>
  <c r="H1493" i="1" s="1"/>
  <c r="G1506" i="1"/>
  <c r="H1506" i="1" s="1"/>
  <c r="G1623" i="1"/>
  <c r="H1623" i="1" s="1"/>
  <c r="G1660" i="1"/>
  <c r="H1660" i="1" s="1"/>
  <c r="G1669" i="1"/>
  <c r="H1669" i="1" s="1"/>
  <c r="G1697" i="1"/>
  <c r="H1697" i="1" s="1"/>
  <c r="G2075" i="1"/>
  <c r="H2075" i="1" s="1"/>
  <c r="G2281" i="1"/>
  <c r="H2281" i="1" s="1"/>
  <c r="G2380" i="1"/>
  <c r="H2380" i="1" s="1"/>
  <c r="G2409" i="1"/>
  <c r="H2409" i="1" s="1"/>
  <c r="G248" i="1"/>
  <c r="H248" i="1" s="1"/>
  <c r="G324" i="1"/>
  <c r="H324" i="1" s="1"/>
  <c r="G397" i="1"/>
  <c r="H397" i="1" s="1"/>
  <c r="G400" i="1"/>
  <c r="H400" i="1" s="1"/>
  <c r="G609" i="1"/>
  <c r="H609" i="1" s="1"/>
  <c r="G645" i="1"/>
  <c r="H645" i="1" s="1"/>
  <c r="G692" i="1"/>
  <c r="H692" i="1" s="1"/>
  <c r="G801" i="1"/>
  <c r="H801" i="1" s="1"/>
  <c r="G971" i="1"/>
  <c r="H971" i="1" s="1"/>
  <c r="G1053" i="1"/>
  <c r="H1053" i="1" s="1"/>
  <c r="G1104" i="1"/>
  <c r="H1104" i="1" s="1"/>
  <c r="G1145" i="1"/>
  <c r="H1145" i="1" s="1"/>
  <c r="G1406" i="1"/>
  <c r="H1406" i="1" s="1"/>
  <c r="G1452" i="1"/>
  <c r="H1452" i="1" s="1"/>
  <c r="G1557" i="1"/>
  <c r="H1557" i="1" s="1"/>
  <c r="G1690" i="1"/>
  <c r="H1690" i="1" s="1"/>
  <c r="G2015" i="1"/>
  <c r="H2015" i="1" s="1"/>
  <c r="G2165" i="1"/>
  <c r="H2165" i="1" s="1"/>
  <c r="G185" i="1"/>
  <c r="H185" i="1" s="1"/>
  <c r="G1368" i="1"/>
  <c r="H1368" i="1" s="1"/>
  <c r="G1818" i="1"/>
  <c r="H1818" i="1" s="1"/>
  <c r="G242" i="1"/>
  <c r="H242" i="1" s="1"/>
  <c r="G2102" i="1"/>
  <c r="H2102" i="1" s="1"/>
  <c r="G902" i="1"/>
  <c r="H902" i="1" s="1"/>
  <c r="G112" i="1"/>
  <c r="H112" i="1" s="1"/>
  <c r="G187" i="1"/>
  <c r="H187" i="1" s="1"/>
  <c r="G474" i="1"/>
  <c r="H474" i="1" s="1"/>
  <c r="G994" i="1"/>
  <c r="H994" i="1" s="1"/>
  <c r="G1221" i="1"/>
  <c r="H1221" i="1" s="1"/>
  <c r="G2429" i="1"/>
  <c r="H2429" i="1" s="1"/>
  <c r="G21" i="1"/>
  <c r="H21" i="1" s="1"/>
  <c r="G188" i="1"/>
  <c r="H188" i="1" s="1"/>
  <c r="G399" i="1"/>
  <c r="H399" i="1" s="1"/>
  <c r="G488" i="1"/>
  <c r="H488" i="1" s="1"/>
  <c r="G567" i="1"/>
  <c r="H567" i="1" s="1"/>
  <c r="G686" i="1"/>
  <c r="H686" i="1" s="1"/>
  <c r="G786" i="1"/>
  <c r="H786" i="1" s="1"/>
  <c r="G1009" i="1"/>
  <c r="H1009" i="1" s="1"/>
  <c r="G1014" i="1"/>
  <c r="H1014" i="1" s="1"/>
  <c r="G1166" i="1"/>
  <c r="H1166" i="1" s="1"/>
  <c r="G1298" i="1"/>
  <c r="H1298" i="1" s="1"/>
  <c r="G1467" i="1"/>
  <c r="H1467" i="1" s="1"/>
  <c r="G1718" i="1"/>
  <c r="H1718" i="1" s="1"/>
  <c r="G1788" i="1"/>
  <c r="H1788" i="1" s="1"/>
  <c r="G1981" i="1"/>
  <c r="H1981" i="1" s="1"/>
  <c r="G2045" i="1"/>
  <c r="H2045" i="1" s="1"/>
  <c r="G2087" i="1"/>
  <c r="H2087" i="1" s="1"/>
  <c r="G2184" i="1"/>
  <c r="H2184" i="1" s="1"/>
  <c r="G2241" i="1"/>
  <c r="H2241" i="1" s="1"/>
  <c r="G2287" i="1"/>
  <c r="H2287" i="1" s="1"/>
  <c r="G2406" i="1"/>
  <c r="H2406" i="1" s="1"/>
  <c r="G409" i="1"/>
  <c r="H409" i="1" s="1"/>
  <c r="G1912" i="1"/>
  <c r="H1912" i="1" s="1"/>
  <c r="G8" i="1"/>
  <c r="H8" i="1" s="1"/>
  <c r="G579" i="1"/>
  <c r="H579" i="1" s="1"/>
  <c r="G756" i="1"/>
  <c r="H756" i="1" s="1"/>
  <c r="G1196" i="1"/>
  <c r="H1196" i="1" s="1"/>
  <c r="G1507" i="1"/>
  <c r="H1507" i="1" s="1"/>
  <c r="G654" i="1"/>
  <c r="H654" i="1" s="1"/>
  <c r="G855" i="1"/>
  <c r="H855" i="1" s="1"/>
  <c r="G1540" i="1"/>
  <c r="H1540" i="1" s="1"/>
  <c r="G1702" i="1"/>
  <c r="H1702" i="1" s="1"/>
  <c r="G1841" i="1"/>
  <c r="H1841" i="1" s="1"/>
  <c r="G1845" i="1"/>
  <c r="H1845" i="1" s="1"/>
  <c r="G1930" i="1"/>
  <c r="G2038" i="1"/>
  <c r="H2038" i="1" s="1"/>
  <c r="G2069" i="1"/>
  <c r="H2069" i="1" s="1"/>
  <c r="G2378" i="1"/>
  <c r="H2378" i="1" s="1"/>
  <c r="G315" i="1"/>
  <c r="H315" i="1" s="1"/>
  <c r="G1013" i="1"/>
  <c r="H1013" i="1" s="1"/>
  <c r="G1357" i="1"/>
  <c r="H1357" i="1" s="1"/>
  <c r="G1469" i="1"/>
  <c r="H1469" i="1" s="1"/>
  <c r="G1568" i="1"/>
  <c r="H1568" i="1" s="1"/>
  <c r="G1582" i="1"/>
  <c r="H1582" i="1" s="1"/>
  <c r="G1714" i="1"/>
  <c r="H1714" i="1" s="1"/>
  <c r="G1893" i="1"/>
  <c r="H1893" i="1" s="1"/>
  <c r="G2060" i="1"/>
  <c r="H2060" i="1" s="1"/>
  <c r="G2155" i="1"/>
  <c r="H2155" i="1" s="1"/>
  <c r="G2273" i="1"/>
  <c r="H2273" i="1" s="1"/>
  <c r="G2394" i="1"/>
  <c r="H2394" i="1" s="1"/>
  <c r="G294" i="1"/>
  <c r="H294" i="1" s="1"/>
  <c r="G385" i="1"/>
  <c r="H385" i="1" s="1"/>
  <c r="G669" i="1"/>
  <c r="H669" i="1" s="1"/>
  <c r="G241" i="1"/>
  <c r="H241" i="1" s="1"/>
  <c r="G328" i="1"/>
  <c r="H328" i="1" s="1"/>
  <c r="G598" i="1"/>
  <c r="H598" i="1" s="1"/>
  <c r="G617" i="1"/>
  <c r="H617" i="1" s="1"/>
  <c r="G836" i="1"/>
  <c r="H836" i="1" s="1"/>
  <c r="G990" i="1"/>
  <c r="H990" i="1" s="1"/>
  <c r="G1037" i="1"/>
  <c r="H1037" i="1" s="1"/>
  <c r="G42" i="1"/>
  <c r="H42" i="1" s="1"/>
  <c r="G364" i="1"/>
  <c r="H364" i="1" s="1"/>
  <c r="G427" i="1"/>
  <c r="H427" i="1" s="1"/>
  <c r="G684" i="1"/>
  <c r="H684" i="1" s="1"/>
  <c r="G1113" i="1"/>
  <c r="H1113" i="1" s="1"/>
  <c r="G1194" i="1"/>
  <c r="H1194" i="1" s="1"/>
  <c r="G1206" i="1"/>
  <c r="H1206" i="1" s="1"/>
  <c r="G1224" i="1"/>
  <c r="H1224" i="1" s="1"/>
  <c r="G1272" i="1"/>
  <c r="H1272" i="1" s="1"/>
  <c r="G1286" i="1"/>
  <c r="H1286" i="1" s="1"/>
  <c r="G1312" i="1"/>
  <c r="H1312" i="1" s="1"/>
  <c r="G1367" i="1"/>
  <c r="H1367" i="1" s="1"/>
  <c r="G1617" i="1"/>
  <c r="H1617" i="1" s="1"/>
  <c r="G1732" i="1"/>
  <c r="H1732" i="1" s="1"/>
  <c r="G1773" i="1"/>
  <c r="H1773" i="1" s="1"/>
  <c r="G1781" i="1"/>
  <c r="H1781" i="1" s="1"/>
  <c r="G1872" i="1"/>
  <c r="H1872" i="1" s="1"/>
  <c r="G1898" i="1"/>
  <c r="H1898" i="1" s="1"/>
  <c r="G2100" i="1"/>
  <c r="H2100" i="1" s="1"/>
  <c r="G2201" i="1"/>
  <c r="H2201" i="1" s="1"/>
  <c r="G1810" i="1"/>
  <c r="H1810" i="1" s="1"/>
  <c r="G301" i="1"/>
  <c r="H301" i="1" s="1"/>
  <c r="G1738" i="1"/>
  <c r="H1738" i="1" s="1"/>
  <c r="G250" i="1"/>
  <c r="H250" i="1" s="1"/>
  <c r="G249" i="1"/>
  <c r="H249" i="1" s="1"/>
  <c r="G1706" i="1"/>
  <c r="H1706" i="1" s="1"/>
  <c r="G114" i="1"/>
  <c r="H114" i="1" s="1"/>
  <c r="G234" i="1"/>
  <c r="H234" i="1" s="1"/>
  <c r="G353" i="1"/>
  <c r="H353" i="1" s="1"/>
  <c r="G2262" i="1"/>
  <c r="H2262" i="1" s="1"/>
  <c r="G2374" i="1"/>
  <c r="H2374" i="1" s="1"/>
  <c r="G413" i="1"/>
  <c r="H413" i="1" s="1"/>
  <c r="G914" i="1"/>
  <c r="H914" i="1" s="1"/>
  <c r="G1270" i="1"/>
  <c r="H1270" i="1" s="1"/>
  <c r="G307" i="1"/>
  <c r="H307" i="1" s="1"/>
  <c r="G758" i="1"/>
  <c r="H758" i="1" s="1"/>
  <c r="G775" i="1"/>
  <c r="H775" i="1" s="1"/>
  <c r="G1184" i="1"/>
  <c r="H1184" i="1" s="1"/>
  <c r="G1667" i="1"/>
  <c r="H1667" i="1" s="1"/>
  <c r="G2127" i="1"/>
  <c r="H2127" i="1" s="1"/>
  <c r="G637" i="1"/>
  <c r="H637" i="1" s="1"/>
  <c r="G641" i="1"/>
  <c r="H641" i="1" s="1"/>
  <c r="G1239" i="1"/>
  <c r="H1239" i="1" s="1"/>
  <c r="G1835" i="1"/>
  <c r="H1835" i="1" s="1"/>
  <c r="G2049" i="1"/>
  <c r="H2049" i="1" s="1"/>
  <c r="G2362" i="1"/>
  <c r="H2362" i="1" s="1"/>
  <c r="G2376" i="1"/>
  <c r="H2376" i="1" s="1"/>
  <c r="G99" i="1"/>
  <c r="H99" i="1" s="1"/>
  <c r="G910" i="1"/>
  <c r="H910" i="1" s="1"/>
  <c r="G936" i="1"/>
  <c r="H936" i="1" s="1"/>
  <c r="G1102" i="1"/>
  <c r="H1102" i="1" s="1"/>
  <c r="G1230" i="1"/>
  <c r="H1230" i="1" s="1"/>
  <c r="G1387" i="1"/>
  <c r="H1387" i="1" s="1"/>
  <c r="G1409" i="1"/>
  <c r="H1409" i="1" s="1"/>
  <c r="G180" i="1"/>
  <c r="H180" i="1" s="1"/>
  <c r="G67" i="1"/>
  <c r="H67" i="1" s="1"/>
  <c r="G292" i="1"/>
  <c r="H292" i="1" s="1"/>
  <c r="G547" i="1"/>
  <c r="H547" i="1" s="1"/>
  <c r="G747" i="1"/>
  <c r="H747" i="1" s="1"/>
  <c r="G997" i="1"/>
  <c r="H997" i="1" s="1"/>
  <c r="G1622" i="1"/>
  <c r="H1622" i="1" s="1"/>
  <c r="G1848" i="1"/>
  <c r="H1848" i="1" s="1"/>
  <c r="G1904" i="1"/>
  <c r="H1904" i="1" s="1"/>
  <c r="G2309" i="1"/>
  <c r="H2309" i="1" s="1"/>
  <c r="G785" i="1"/>
  <c r="H785" i="1" s="1"/>
  <c r="G996" i="1"/>
  <c r="H996" i="1" s="1"/>
  <c r="G1259" i="1"/>
  <c r="H1259" i="1" s="1"/>
  <c r="G1262" i="1"/>
  <c r="H1262" i="1" s="1"/>
  <c r="G1269" i="1"/>
  <c r="H1269" i="1" s="1"/>
  <c r="G1396" i="1"/>
  <c r="H1396" i="1" s="1"/>
  <c r="G1526" i="1"/>
  <c r="H1526" i="1" s="1"/>
  <c r="G1931" i="1"/>
  <c r="G2173" i="1"/>
  <c r="H2173" i="1" s="1"/>
  <c r="G2202" i="1"/>
  <c r="H2202" i="1" s="1"/>
  <c r="G2218" i="1"/>
  <c r="H2218" i="1" s="1"/>
  <c r="G2266" i="1"/>
  <c r="H2266" i="1" s="1"/>
  <c r="G2272" i="1"/>
  <c r="H2272" i="1" s="1"/>
  <c r="G69" i="1"/>
  <c r="H69" i="1" s="1"/>
  <c r="G102" i="1"/>
  <c r="H102" i="1" s="1"/>
  <c r="G113" i="1"/>
  <c r="H113" i="1" s="1"/>
  <c r="G129" i="1"/>
  <c r="H129" i="1" s="1"/>
  <c r="G137" i="1"/>
  <c r="H137" i="1" s="1"/>
  <c r="G174" i="1"/>
  <c r="H174" i="1" s="1"/>
  <c r="G226" i="1"/>
  <c r="H226" i="1" s="1"/>
  <c r="G268" i="1"/>
  <c r="H268" i="1" s="1"/>
  <c r="G341" i="1"/>
  <c r="H341" i="1" s="1"/>
  <c r="G384" i="1"/>
  <c r="H384" i="1" s="1"/>
  <c r="G389" i="1"/>
  <c r="H389" i="1" s="1"/>
  <c r="G425" i="1"/>
  <c r="H425" i="1" s="1"/>
  <c r="G456" i="1"/>
  <c r="H456" i="1" s="1"/>
  <c r="G472" i="1"/>
  <c r="H472" i="1" s="1"/>
  <c r="G493" i="1"/>
  <c r="H493" i="1" s="1"/>
  <c r="G610" i="1"/>
  <c r="H610" i="1" s="1"/>
  <c r="G635" i="1"/>
  <c r="H635" i="1" s="1"/>
  <c r="G701" i="1"/>
  <c r="H701" i="1" s="1"/>
  <c r="G736" i="1"/>
  <c r="H736" i="1" s="1"/>
  <c r="G748" i="1"/>
  <c r="H748" i="1" s="1"/>
  <c r="G778" i="1"/>
  <c r="H778" i="1" s="1"/>
  <c r="G802" i="1"/>
  <c r="H802" i="1" s="1"/>
  <c r="G887" i="1"/>
  <c r="H887" i="1" s="1"/>
  <c r="G925" i="1"/>
  <c r="H925" i="1" s="1"/>
  <c r="G952" i="1"/>
  <c r="H952" i="1" s="1"/>
  <c r="G1046" i="1"/>
  <c r="H1046" i="1" s="1"/>
  <c r="G1101" i="1"/>
  <c r="H1101" i="1" s="1"/>
  <c r="G1108" i="1"/>
  <c r="H1108" i="1" s="1"/>
  <c r="G1155" i="1"/>
  <c r="H1155" i="1" s="1"/>
  <c r="G1169" i="1"/>
  <c r="H1169" i="1" s="1"/>
  <c r="G1465" i="1"/>
  <c r="H1465" i="1" s="1"/>
  <c r="G1760" i="1"/>
  <c r="H1760" i="1" s="1"/>
  <c r="G1854" i="1"/>
  <c r="G1955" i="1"/>
  <c r="H1955" i="1" s="1"/>
  <c r="G2005" i="1"/>
  <c r="H2005" i="1" s="1"/>
  <c r="G2059" i="1"/>
  <c r="H2059" i="1" s="1"/>
  <c r="G2099" i="1"/>
  <c r="H2099" i="1" s="1"/>
  <c r="G2113" i="1"/>
  <c r="H2113" i="1" s="1"/>
  <c r="G2229" i="1"/>
  <c r="H2229" i="1" s="1"/>
  <c r="G2425" i="1"/>
  <c r="H2425" i="1" s="1"/>
  <c r="G2428" i="1"/>
  <c r="H2428" i="1" s="1"/>
  <c r="G2431" i="1"/>
  <c r="H2431" i="1" s="1"/>
  <c r="G17" i="1"/>
  <c r="H17" i="1" s="1"/>
  <c r="G25" i="1"/>
  <c r="H25" i="1" s="1"/>
  <c r="G38" i="1"/>
  <c r="H38" i="1" s="1"/>
  <c r="G75" i="1"/>
  <c r="H75" i="1" s="1"/>
  <c r="G89" i="1"/>
  <c r="H89" i="1" s="1"/>
  <c r="G119" i="1"/>
  <c r="H119" i="1" s="1"/>
  <c r="G212" i="1"/>
  <c r="H212" i="1" s="1"/>
  <c r="G224" i="1"/>
  <c r="H224" i="1" s="1"/>
  <c r="G302" i="1"/>
  <c r="H302" i="1" s="1"/>
  <c r="G333" i="1"/>
  <c r="H333" i="1" s="1"/>
  <c r="G335" i="1"/>
  <c r="H335" i="1" s="1"/>
  <c r="G347" i="1"/>
  <c r="H347" i="1" s="1"/>
  <c r="G363" i="1"/>
  <c r="H363" i="1" s="1"/>
  <c r="G368" i="1"/>
  <c r="H368" i="1" s="1"/>
  <c r="G372" i="1"/>
  <c r="H372" i="1" s="1"/>
  <c r="G489" i="1"/>
  <c r="H489" i="1" s="1"/>
  <c r="G601" i="1"/>
  <c r="H601" i="1" s="1"/>
  <c r="G829" i="1"/>
  <c r="H829" i="1" s="1"/>
  <c r="G865" i="1"/>
  <c r="H865" i="1" s="1"/>
  <c r="G938" i="1"/>
  <c r="H938" i="1" s="1"/>
  <c r="G944" i="1"/>
  <c r="H944" i="1" s="1"/>
  <c r="G1005" i="1"/>
  <c r="H1005" i="1" s="1"/>
  <c r="G1042" i="1"/>
  <c r="H1042" i="1" s="1"/>
  <c r="G1228" i="1"/>
  <c r="H1228" i="1" s="1"/>
  <c r="G1271" i="1"/>
  <c r="H1271" i="1" s="1"/>
  <c r="G1313" i="1"/>
  <c r="H1313" i="1" s="1"/>
  <c r="G1418" i="1"/>
  <c r="H1418" i="1" s="1"/>
  <c r="G1425" i="1"/>
  <c r="H1425" i="1" s="1"/>
  <c r="G1563" i="1"/>
  <c r="H1563" i="1" s="1"/>
  <c r="G1586" i="1"/>
  <c r="H1586" i="1" s="1"/>
  <c r="G1670" i="1"/>
  <c r="H1670" i="1" s="1"/>
  <c r="G1686" i="1"/>
  <c r="H1686" i="1" s="1"/>
  <c r="G1727" i="1"/>
  <c r="H1727" i="1" s="1"/>
  <c r="G1730" i="1"/>
  <c r="H1730" i="1" s="1"/>
  <c r="G1748" i="1"/>
  <c r="H1748" i="1" s="1"/>
  <c r="G1776" i="1"/>
  <c r="H1776" i="1" s="1"/>
  <c r="G1807" i="1"/>
  <c r="H1807" i="1" s="1"/>
  <c r="G1840" i="1"/>
  <c r="H1840" i="1" s="1"/>
  <c r="G1914" i="1"/>
  <c r="H1914" i="1" s="1"/>
  <c r="G2034" i="1"/>
  <c r="H2034" i="1" s="1"/>
  <c r="G2037" i="1"/>
  <c r="H2037" i="1" s="1"/>
  <c r="G2062" i="1"/>
  <c r="H2062" i="1" s="1"/>
  <c r="G2088" i="1"/>
  <c r="H2088" i="1" s="1"/>
  <c r="G2154" i="1"/>
  <c r="H2154" i="1" s="1"/>
  <c r="G2214" i="1"/>
  <c r="H2214" i="1" s="1"/>
  <c r="G2237" i="1"/>
  <c r="H2237" i="1" s="1"/>
  <c r="G2349" i="1"/>
  <c r="H2349" i="1" s="1"/>
  <c r="G2355" i="1"/>
  <c r="H2355" i="1" s="1"/>
  <c r="G2369" i="1"/>
  <c r="H2369" i="1" s="1"/>
  <c r="G509" i="1"/>
  <c r="H509" i="1" s="1"/>
  <c r="G1608" i="1"/>
  <c r="H1608" i="1" s="1"/>
  <c r="G2302" i="1"/>
  <c r="H2302" i="1" s="1"/>
  <c r="G2317" i="1"/>
  <c r="H2317" i="1" s="1"/>
  <c r="G2320" i="1"/>
  <c r="H2320" i="1" s="1"/>
  <c r="G2370" i="1"/>
  <c r="H2370" i="1" s="1"/>
  <c r="G2377" i="1"/>
  <c r="H2377" i="1" s="1"/>
  <c r="G2388" i="1"/>
  <c r="H2388" i="1" s="1"/>
  <c r="G6" i="1"/>
  <c r="H6" i="1" s="1"/>
  <c r="G189" i="1"/>
  <c r="H189" i="1" s="1"/>
  <c r="G216" i="1"/>
  <c r="H216" i="1" s="1"/>
  <c r="G253" i="1"/>
  <c r="H253" i="1" s="1"/>
  <c r="G362" i="1"/>
  <c r="H362" i="1" s="1"/>
  <c r="G466" i="1"/>
  <c r="H466" i="1" s="1"/>
  <c r="G571" i="1"/>
  <c r="H571" i="1" s="1"/>
  <c r="G590" i="1"/>
  <c r="H590" i="1" s="1"/>
  <c r="G644" i="1"/>
  <c r="H644" i="1" s="1"/>
  <c r="G648" i="1"/>
  <c r="H648" i="1" s="1"/>
  <c r="G663" i="1"/>
  <c r="H663" i="1" s="1"/>
  <c r="G693" i="1"/>
  <c r="H693" i="1" s="1"/>
  <c r="G700" i="1"/>
  <c r="H700" i="1" s="1"/>
  <c r="G738" i="1"/>
  <c r="H738" i="1" s="1"/>
  <c r="G762" i="1"/>
  <c r="H762" i="1" s="1"/>
  <c r="G792" i="1"/>
  <c r="H792" i="1" s="1"/>
  <c r="G806" i="1"/>
  <c r="H806" i="1" s="1"/>
  <c r="G816" i="1"/>
  <c r="H816" i="1" s="1"/>
  <c r="G868" i="1"/>
  <c r="H868" i="1" s="1"/>
  <c r="G912" i="1"/>
  <c r="H912" i="1" s="1"/>
  <c r="G976" i="1"/>
  <c r="H976" i="1" s="1"/>
  <c r="G1066" i="1"/>
  <c r="H1066" i="1" s="1"/>
  <c r="G1177" i="1"/>
  <c r="H1177" i="1" s="1"/>
  <c r="G1180" i="1"/>
  <c r="H1180" i="1" s="1"/>
  <c r="G1185" i="1"/>
  <c r="H1185" i="1" s="1"/>
  <c r="G1209" i="1"/>
  <c r="H1209" i="1" s="1"/>
  <c r="G1212" i="1"/>
  <c r="H1212" i="1" s="1"/>
  <c r="G1274" i="1"/>
  <c r="H1274" i="1" s="1"/>
  <c r="G1292" i="1"/>
  <c r="H1292" i="1" s="1"/>
  <c r="G1307" i="1"/>
  <c r="H1307" i="1" s="1"/>
  <c r="G1334" i="1"/>
  <c r="H1334" i="1" s="1"/>
  <c r="G1343" i="1"/>
  <c r="H1343" i="1" s="1"/>
  <c r="G1382" i="1"/>
  <c r="H1382" i="1" s="1"/>
  <c r="G1389" i="1"/>
  <c r="H1389" i="1" s="1"/>
  <c r="G1451" i="1"/>
  <c r="H1451" i="1" s="1"/>
  <c r="G1454" i="1"/>
  <c r="H1454" i="1" s="1"/>
  <c r="G1515" i="1"/>
  <c r="H1515" i="1" s="1"/>
  <c r="G1587" i="1"/>
  <c r="H1587" i="1" s="1"/>
  <c r="G1595" i="1"/>
  <c r="H1595" i="1" s="1"/>
  <c r="G1630" i="1"/>
  <c r="H1630" i="1" s="1"/>
  <c r="G1634" i="1"/>
  <c r="H1634" i="1" s="1"/>
  <c r="G1646" i="1"/>
  <c r="H1646" i="1" s="1"/>
  <c r="G1652" i="1"/>
  <c r="H1652" i="1" s="1"/>
  <c r="G1673" i="1"/>
  <c r="H1673" i="1" s="1"/>
  <c r="G1823" i="1"/>
  <c r="G1883" i="1"/>
  <c r="H1883" i="1" s="1"/>
  <c r="G1957" i="1"/>
  <c r="H1957" i="1" s="1"/>
  <c r="G1973" i="1"/>
  <c r="H1973" i="1" s="1"/>
  <c r="G1983" i="1"/>
  <c r="H1983" i="1" s="1"/>
  <c r="G1998" i="1"/>
  <c r="H1998" i="1" s="1"/>
  <c r="G2008" i="1"/>
  <c r="H2008" i="1" s="1"/>
  <c r="G2027" i="1"/>
  <c r="H2027" i="1" s="1"/>
  <c r="G2071" i="1"/>
  <c r="H2071" i="1" s="1"/>
  <c r="G2130" i="1"/>
  <c r="H2130" i="1" s="1"/>
  <c r="G2260" i="1"/>
  <c r="H2260" i="1" s="1"/>
  <c r="G2295" i="1"/>
  <c r="H2295" i="1" s="1"/>
  <c r="G2311" i="1"/>
  <c r="H2311" i="1" s="1"/>
  <c r="G2338" i="1"/>
  <c r="H2338" i="1" s="1"/>
  <c r="G2364" i="1"/>
  <c r="H2364" i="1" s="1"/>
  <c r="G2371" i="1"/>
  <c r="H2371" i="1" s="1"/>
  <c r="G2427" i="1"/>
  <c r="H2427" i="1" s="1"/>
  <c r="G2430" i="1"/>
  <c r="H2430" i="1" s="1"/>
  <c r="G2433" i="1"/>
  <c r="H2433" i="1" s="1"/>
  <c r="G749" i="1"/>
  <c r="H749" i="1" s="1"/>
  <c r="G2211" i="1"/>
  <c r="H2211" i="1" s="1"/>
  <c r="G279" i="1"/>
  <c r="H279" i="1" s="1"/>
  <c r="G318" i="1"/>
  <c r="H318" i="1" s="1"/>
  <c r="G340" i="1"/>
  <c r="H340" i="1" s="1"/>
  <c r="G352" i="1"/>
  <c r="H352" i="1" s="1"/>
  <c r="G373" i="1"/>
  <c r="H373" i="1" s="1"/>
  <c r="G602" i="1"/>
  <c r="H602" i="1" s="1"/>
  <c r="G721" i="1"/>
  <c r="H721" i="1" s="1"/>
  <c r="G834" i="1"/>
  <c r="H834" i="1" s="1"/>
  <c r="G1241" i="1"/>
  <c r="H1241" i="1" s="1"/>
  <c r="G1314" i="1"/>
  <c r="H1314" i="1" s="1"/>
  <c r="G1358" i="1"/>
  <c r="H1358" i="1" s="1"/>
  <c r="G1844" i="1"/>
  <c r="H1844" i="1" s="1"/>
  <c r="G1857" i="1"/>
  <c r="H1857" i="1" s="1"/>
  <c r="G1999" i="1"/>
  <c r="H1999" i="1" s="1"/>
  <c r="G2215" i="1"/>
  <c r="H2215" i="1" s="1"/>
  <c r="G703" i="1"/>
  <c r="H703" i="1" s="1"/>
  <c r="G22" i="1"/>
  <c r="H22" i="1" s="1"/>
  <c r="G33" i="1"/>
  <c r="H33" i="1" s="1"/>
  <c r="G116" i="1"/>
  <c r="H116" i="1" s="1"/>
  <c r="G160" i="1"/>
  <c r="H160" i="1" s="1"/>
  <c r="G178" i="1"/>
  <c r="H178" i="1" s="1"/>
  <c r="G251" i="1"/>
  <c r="H251" i="1" s="1"/>
  <c r="G290" i="1"/>
  <c r="H290" i="1" s="1"/>
  <c r="G348" i="1"/>
  <c r="H348" i="1" s="1"/>
  <c r="G356" i="1"/>
  <c r="H356" i="1" s="1"/>
  <c r="G365" i="1"/>
  <c r="H365" i="1" s="1"/>
  <c r="G402" i="1"/>
  <c r="H402" i="1" s="1"/>
  <c r="G437" i="1"/>
  <c r="H437" i="1" s="1"/>
  <c r="G451" i="1"/>
  <c r="H451" i="1" s="1"/>
  <c r="G484" i="1"/>
  <c r="H484" i="1" s="1"/>
  <c r="G516" i="1"/>
  <c r="H516" i="1" s="1"/>
  <c r="G530" i="1"/>
  <c r="H530" i="1" s="1"/>
  <c r="G537" i="1"/>
  <c r="H537" i="1" s="1"/>
  <c r="G540" i="1"/>
  <c r="H540" i="1" s="1"/>
  <c r="G559" i="1"/>
  <c r="H559" i="1" s="1"/>
  <c r="G569" i="1"/>
  <c r="H569" i="1" s="1"/>
  <c r="G646" i="1"/>
  <c r="H646" i="1" s="1"/>
  <c r="G725" i="1"/>
  <c r="H725" i="1" s="1"/>
  <c r="G804" i="1"/>
  <c r="H804" i="1" s="1"/>
  <c r="G867" i="1"/>
  <c r="H867" i="1" s="1"/>
  <c r="G899" i="1"/>
  <c r="H899" i="1" s="1"/>
  <c r="G955" i="1"/>
  <c r="H955" i="1" s="1"/>
  <c r="G958" i="1"/>
  <c r="H958" i="1" s="1"/>
  <c r="G1004" i="1"/>
  <c r="H1004" i="1" s="1"/>
  <c r="G1007" i="1"/>
  <c r="H1007" i="1" s="1"/>
  <c r="G1028" i="1"/>
  <c r="H1028" i="1" s="1"/>
  <c r="G1093" i="1"/>
  <c r="H1093" i="1" s="1"/>
  <c r="G1115" i="1"/>
  <c r="H1115" i="1" s="1"/>
  <c r="G1175" i="1"/>
  <c r="H1175" i="1" s="1"/>
  <c r="G1188" i="1"/>
  <c r="H1188" i="1" s="1"/>
  <c r="G1290" i="1"/>
  <c r="H1290" i="1" s="1"/>
  <c r="G1398" i="1"/>
  <c r="H1398" i="1" s="1"/>
  <c r="G1449" i="1"/>
  <c r="H1449" i="1" s="1"/>
  <c r="G1453" i="1"/>
  <c r="H1453" i="1" s="1"/>
  <c r="G1476" i="1"/>
  <c r="H1476" i="1" s="1"/>
  <c r="G1496" i="1"/>
  <c r="H1496" i="1" s="1"/>
  <c r="G1624" i="1"/>
  <c r="H1624" i="1" s="1"/>
  <c r="G1632" i="1"/>
  <c r="H1632" i="1" s="1"/>
  <c r="G1682" i="1"/>
  <c r="H1682" i="1" s="1"/>
  <c r="G1723" i="1"/>
  <c r="H1723" i="1" s="1"/>
  <c r="G1741" i="1"/>
  <c r="H1741" i="1" s="1"/>
  <c r="G1836" i="1"/>
  <c r="H1836" i="1" s="1"/>
  <c r="G1906" i="1"/>
  <c r="H1906" i="1" s="1"/>
  <c r="G1952" i="1"/>
  <c r="H1952" i="1" s="1"/>
  <c r="G2013" i="1"/>
  <c r="H2013" i="1" s="1"/>
  <c r="G2052" i="1"/>
  <c r="H2052" i="1" s="1"/>
  <c r="G2169" i="1"/>
  <c r="H2169" i="1" s="1"/>
  <c r="G2189" i="1"/>
  <c r="H2189" i="1" s="1"/>
  <c r="G2354" i="1"/>
  <c r="H2354" i="1" s="1"/>
  <c r="G2365" i="1"/>
  <c r="H2365" i="1" s="1"/>
  <c r="G2390" i="1"/>
  <c r="H2390" i="1" s="1"/>
  <c r="G2396" i="1"/>
  <c r="H2396" i="1" s="1"/>
  <c r="G2414" i="1"/>
  <c r="H2414" i="1" s="1"/>
  <c r="G50" i="1"/>
  <c r="H50" i="1" s="1"/>
  <c r="G66" i="1"/>
  <c r="H66" i="1" s="1"/>
  <c r="G277" i="1"/>
  <c r="H277" i="1" s="1"/>
  <c r="G673" i="1"/>
  <c r="H673" i="1" s="1"/>
  <c r="G890" i="1"/>
  <c r="H890" i="1" s="1"/>
  <c r="G306" i="1"/>
  <c r="H306" i="1" s="1"/>
  <c r="G803" i="1"/>
  <c r="H803" i="1" s="1"/>
  <c r="G1072" i="1"/>
  <c r="H1072" i="1" s="1"/>
  <c r="G1106" i="1"/>
  <c r="H1106" i="1" s="1"/>
  <c r="G1170" i="1"/>
  <c r="H1170" i="1" s="1"/>
  <c r="G1294" i="1"/>
  <c r="H1294" i="1" s="1"/>
  <c r="G1340" i="1"/>
  <c r="H1340" i="1" s="1"/>
  <c r="G1448" i="1"/>
  <c r="H1448" i="1" s="1"/>
  <c r="G39" i="1"/>
  <c r="H39" i="1" s="1"/>
  <c r="G1043" i="1"/>
  <c r="H1043" i="1" s="1"/>
  <c r="G1243" i="1"/>
  <c r="H1243" i="1" s="1"/>
  <c r="G1426" i="1"/>
  <c r="H1426" i="1" s="1"/>
  <c r="G1735" i="1"/>
  <c r="H1735" i="1" s="1"/>
  <c r="G27" i="1"/>
  <c r="H27" i="1" s="1"/>
  <c r="G169" i="1"/>
  <c r="H169" i="1" s="1"/>
  <c r="G236" i="1"/>
  <c r="H236" i="1" s="1"/>
  <c r="G288" i="1"/>
  <c r="H288" i="1" s="1"/>
  <c r="G296" i="1"/>
  <c r="H296" i="1" s="1"/>
  <c r="G379" i="1"/>
  <c r="H379" i="1" s="1"/>
  <c r="G386" i="1"/>
  <c r="H386" i="1" s="1"/>
  <c r="G405" i="1"/>
  <c r="H405" i="1" s="1"/>
  <c r="G467" i="1"/>
  <c r="H467" i="1" s="1"/>
  <c r="G470" i="1"/>
  <c r="H470" i="1" s="1"/>
  <c r="G481" i="1"/>
  <c r="H481" i="1" s="1"/>
  <c r="G495" i="1"/>
  <c r="H495" i="1" s="1"/>
  <c r="G507" i="1"/>
  <c r="H507" i="1" s="1"/>
  <c r="G583" i="1"/>
  <c r="H583" i="1" s="1"/>
  <c r="G596" i="1"/>
  <c r="H596" i="1" s="1"/>
  <c r="G607" i="1"/>
  <c r="H607" i="1" s="1"/>
  <c r="G621" i="1"/>
  <c r="H621" i="1" s="1"/>
  <c r="G667" i="1"/>
  <c r="H667" i="1" s="1"/>
  <c r="G696" i="1"/>
  <c r="H696" i="1" s="1"/>
  <c r="G712" i="1"/>
  <c r="H712" i="1" s="1"/>
  <c r="G741" i="1"/>
  <c r="H741" i="1" s="1"/>
  <c r="G800" i="1"/>
  <c r="H800" i="1" s="1"/>
  <c r="G985" i="1"/>
  <c r="H985" i="1" s="1"/>
  <c r="G1076" i="1"/>
  <c r="H1076" i="1" s="1"/>
  <c r="G1086" i="1"/>
  <c r="H1086" i="1" s="1"/>
  <c r="G1121" i="1"/>
  <c r="H1121" i="1" s="1"/>
  <c r="G1150" i="1"/>
  <c r="H1150" i="1" s="1"/>
  <c r="G1186" i="1"/>
  <c r="H1186" i="1" s="1"/>
  <c r="G1242" i="1"/>
  <c r="H1242" i="1" s="1"/>
  <c r="G1318" i="1"/>
  <c r="H1318" i="1" s="1"/>
  <c r="G1385" i="1"/>
  <c r="H1385" i="1" s="1"/>
  <c r="G1438" i="1"/>
  <c r="H1438" i="1" s="1"/>
  <c r="G1491" i="1"/>
  <c r="H1491" i="1" s="1"/>
  <c r="G1522" i="1"/>
  <c r="H1522" i="1" s="1"/>
  <c r="G1524" i="1"/>
  <c r="H1524" i="1" s="1"/>
  <c r="G1541" i="1"/>
  <c r="H1541" i="1" s="1"/>
  <c r="G1556" i="1"/>
  <c r="H1556" i="1" s="1"/>
  <c r="G1572" i="1"/>
  <c r="H1572" i="1" s="1"/>
  <c r="G1597" i="1"/>
  <c r="H1597" i="1" s="1"/>
  <c r="G1621" i="1"/>
  <c r="H1621" i="1" s="1"/>
  <c r="G1637" i="1"/>
  <c r="H1637" i="1" s="1"/>
  <c r="G1710" i="1"/>
  <c r="H1710" i="1" s="1"/>
  <c r="G1739" i="1"/>
  <c r="H1739" i="1" s="1"/>
  <c r="G1881" i="1"/>
  <c r="H1881" i="1" s="1"/>
  <c r="G1905" i="1"/>
  <c r="H1905" i="1" s="1"/>
  <c r="G1917" i="1"/>
  <c r="H1917" i="1" s="1"/>
  <c r="G1963" i="1"/>
  <c r="H1963" i="1" s="1"/>
  <c r="G2004" i="1"/>
  <c r="H2004" i="1" s="1"/>
  <c r="G2126" i="1"/>
  <c r="H2126" i="1" s="1"/>
  <c r="G2239" i="1"/>
  <c r="H2239" i="1" s="1"/>
  <c r="G2248" i="1"/>
  <c r="H2248" i="1" s="1"/>
  <c r="G2278" i="1"/>
  <c r="H2278" i="1" s="1"/>
  <c r="G2331" i="1"/>
  <c r="H2331" i="1" s="1"/>
  <c r="G2372" i="1"/>
  <c r="H2372" i="1" s="1"/>
  <c r="G2379" i="1"/>
  <c r="H2379" i="1" s="1"/>
  <c r="G56" i="1"/>
  <c r="H56" i="1" s="1"/>
  <c r="G93" i="1"/>
  <c r="H93" i="1" s="1"/>
  <c r="G435" i="1"/>
  <c r="H435" i="1" s="1"/>
  <c r="G458" i="1"/>
  <c r="H458" i="1" s="1"/>
  <c r="G1040" i="1"/>
  <c r="H1040" i="1" s="1"/>
  <c r="G1977" i="1"/>
  <c r="H1977" i="1" s="1"/>
  <c r="G2028" i="1"/>
  <c r="H2028" i="1" s="1"/>
  <c r="G2236" i="1"/>
  <c r="H2236" i="1" s="1"/>
  <c r="G2252" i="1"/>
  <c r="H2252" i="1" s="1"/>
  <c r="G2363" i="1"/>
  <c r="H2363" i="1" s="1"/>
  <c r="G513" i="1"/>
  <c r="H513" i="1" s="1"/>
  <c r="G1062" i="1"/>
  <c r="H1062" i="1" s="1"/>
  <c r="G1247" i="1"/>
  <c r="H1247" i="1" s="1"/>
  <c r="G1885" i="1"/>
  <c r="H1885" i="1" s="1"/>
  <c r="G40" i="1"/>
  <c r="H40" i="1" s="1"/>
  <c r="G48" i="1"/>
  <c r="H48" i="1" s="1"/>
  <c r="G54" i="1"/>
  <c r="H54" i="1" s="1"/>
  <c r="G73" i="1"/>
  <c r="H73" i="1" s="1"/>
  <c r="G98" i="1"/>
  <c r="H98" i="1" s="1"/>
  <c r="G139" i="1"/>
  <c r="H139" i="1" s="1"/>
  <c r="G191" i="1"/>
  <c r="H191" i="1" s="1"/>
  <c r="G239" i="1"/>
  <c r="H239" i="1" s="1"/>
  <c r="G319" i="1"/>
  <c r="H319" i="1" s="1"/>
  <c r="G387" i="1"/>
  <c r="H387" i="1" s="1"/>
  <c r="G434" i="1"/>
  <c r="H434" i="1" s="1"/>
  <c r="G487" i="1"/>
  <c r="H487" i="1" s="1"/>
  <c r="G498" i="1"/>
  <c r="H498" i="1" s="1"/>
  <c r="G599" i="1"/>
  <c r="H599" i="1" s="1"/>
  <c r="G649" i="1"/>
  <c r="H649" i="1" s="1"/>
  <c r="G694" i="1"/>
  <c r="H694" i="1" s="1"/>
  <c r="G784" i="1"/>
  <c r="H784" i="1" s="1"/>
  <c r="G823" i="1"/>
  <c r="H823" i="1" s="1"/>
  <c r="G854" i="1"/>
  <c r="H854" i="1" s="1"/>
  <c r="G871" i="1"/>
  <c r="H871" i="1" s="1"/>
  <c r="G900" i="1"/>
  <c r="H900" i="1" s="1"/>
  <c r="G913" i="1"/>
  <c r="H913" i="1" s="1"/>
  <c r="G933" i="1"/>
  <c r="H933" i="1" s="1"/>
  <c r="G961" i="1"/>
  <c r="H961" i="1" s="1"/>
  <c r="G1011" i="1"/>
  <c r="H1011" i="1" s="1"/>
  <c r="G1074" i="1"/>
  <c r="H1074" i="1" s="1"/>
  <c r="G1223" i="1"/>
  <c r="H1223" i="1" s="1"/>
  <c r="G1342" i="1"/>
  <c r="H1342" i="1" s="1"/>
  <c r="G1344" i="1"/>
  <c r="H1344" i="1" s="1"/>
  <c r="G1371" i="1"/>
  <c r="H1371" i="1" s="1"/>
  <c r="G1383" i="1"/>
  <c r="H1383" i="1" s="1"/>
  <c r="G1392" i="1"/>
  <c r="H1392" i="1" s="1"/>
  <c r="G1536" i="1"/>
  <c r="H1536" i="1" s="1"/>
  <c r="G1552" i="1"/>
  <c r="H1552" i="1" s="1"/>
  <c r="G1611" i="1"/>
  <c r="H1611" i="1" s="1"/>
  <c r="G1769" i="1"/>
  <c r="H1769" i="1" s="1"/>
  <c r="G1786" i="1"/>
  <c r="H1786" i="1" s="1"/>
  <c r="G1814" i="1"/>
  <c r="H1814" i="1" s="1"/>
  <c r="G1827" i="1"/>
  <c r="H1827" i="1" s="1"/>
  <c r="G1839" i="1"/>
  <c r="H1839" i="1" s="1"/>
  <c r="G1869" i="1"/>
  <c r="H1869" i="1" s="1"/>
  <c r="G1958" i="1"/>
  <c r="H1958" i="1" s="1"/>
  <c r="G2003" i="1"/>
  <c r="H2003" i="1" s="1"/>
  <c r="G2017" i="1"/>
  <c r="H2017" i="1" s="1"/>
  <c r="G2030" i="1"/>
  <c r="H2030" i="1" s="1"/>
  <c r="G2036" i="1"/>
  <c r="H2036" i="1" s="1"/>
  <c r="G2076" i="1"/>
  <c r="H2076" i="1" s="1"/>
  <c r="G2083" i="1"/>
  <c r="H2083" i="1" s="1"/>
  <c r="G2186" i="1"/>
  <c r="H2186" i="1" s="1"/>
  <c r="G2190" i="1"/>
  <c r="H2190" i="1" s="1"/>
  <c r="G2238" i="1"/>
  <c r="H2238" i="1" s="1"/>
  <c r="G2261" i="1"/>
  <c r="H2261" i="1" s="1"/>
  <c r="G2264" i="1"/>
  <c r="H2264" i="1" s="1"/>
  <c r="G2301" i="1"/>
  <c r="H2301" i="1" s="1"/>
  <c r="G2366" i="1"/>
  <c r="H2366" i="1" s="1"/>
  <c r="G968" i="1"/>
  <c r="H968" i="1" s="1"/>
  <c r="G465" i="1"/>
  <c r="H465" i="1" s="1"/>
  <c r="G773" i="1"/>
  <c r="H773" i="1" s="1"/>
  <c r="G1360" i="1"/>
  <c r="H1360" i="1" s="1"/>
  <c r="G2074" i="1"/>
  <c r="H2074" i="1" s="1"/>
  <c r="G401" i="1"/>
  <c r="H401" i="1" s="1"/>
  <c r="G506" i="1"/>
  <c r="H506" i="1" s="1"/>
  <c r="G526" i="1"/>
  <c r="H526" i="1" s="1"/>
  <c r="G592" i="1"/>
  <c r="H592" i="1" s="1"/>
  <c r="G612" i="1"/>
  <c r="H612" i="1" s="1"/>
  <c r="G670" i="1"/>
  <c r="H670" i="1" s="1"/>
  <c r="G740" i="1"/>
  <c r="H740" i="1" s="1"/>
  <c r="G799" i="1"/>
  <c r="H799" i="1" s="1"/>
  <c r="G883" i="1"/>
  <c r="H883" i="1" s="1"/>
  <c r="G892" i="1"/>
  <c r="H892" i="1" s="1"/>
  <c r="G991" i="1"/>
  <c r="H991" i="1" s="1"/>
  <c r="G1146" i="1"/>
  <c r="H1146" i="1" s="1"/>
  <c r="G1761" i="1"/>
  <c r="G1849" i="1"/>
  <c r="H1849" i="1" s="1"/>
  <c r="G1880" i="1"/>
  <c r="H1880" i="1" s="1"/>
  <c r="G2048" i="1"/>
  <c r="H2048" i="1" s="1"/>
  <c r="G2246" i="1"/>
  <c r="H2246" i="1" s="1"/>
  <c r="G204" i="1"/>
  <c r="H204" i="1" s="1"/>
  <c r="G23" i="1"/>
  <c r="H23" i="1" s="1"/>
  <c r="G28" i="1"/>
  <c r="H28" i="1" s="1"/>
  <c r="G80" i="1"/>
  <c r="H80" i="1" s="1"/>
  <c r="G173" i="1"/>
  <c r="H173" i="1" s="1"/>
  <c r="G229" i="1"/>
  <c r="H229" i="1" s="1"/>
  <c r="G237" i="1"/>
  <c r="H237" i="1" s="1"/>
  <c r="G396" i="1"/>
  <c r="H396" i="1" s="1"/>
  <c r="G403" i="1"/>
  <c r="H403" i="1" s="1"/>
  <c r="G422" i="1"/>
  <c r="H422" i="1" s="1"/>
  <c r="G448" i="1"/>
  <c r="H448" i="1" s="1"/>
  <c r="G576" i="1"/>
  <c r="H576" i="1" s="1"/>
  <c r="G587" i="1"/>
  <c r="H587" i="1" s="1"/>
  <c r="G628" i="1"/>
  <c r="H628" i="1" s="1"/>
  <c r="G665" i="1"/>
  <c r="H665" i="1" s="1"/>
  <c r="G705" i="1"/>
  <c r="H705" i="1" s="1"/>
  <c r="G852" i="1"/>
  <c r="H852" i="1" s="1"/>
  <c r="G888" i="1"/>
  <c r="H888" i="1" s="1"/>
  <c r="G960" i="1"/>
  <c r="H960" i="1" s="1"/>
  <c r="G988" i="1"/>
  <c r="H988" i="1" s="1"/>
  <c r="G1020" i="1"/>
  <c r="H1020" i="1" s="1"/>
  <c r="G1099" i="1"/>
  <c r="H1099" i="1" s="1"/>
  <c r="G1119" i="1"/>
  <c r="H1119" i="1" s="1"/>
  <c r="G1137" i="1"/>
  <c r="H1137" i="1" s="1"/>
  <c r="G1168" i="1"/>
  <c r="H1168" i="1" s="1"/>
  <c r="G1267" i="1"/>
  <c r="H1267" i="1" s="1"/>
  <c r="G1276" i="1"/>
  <c r="H1276" i="1" s="1"/>
  <c r="G1362" i="1"/>
  <c r="H1362" i="1" s="1"/>
  <c r="G1495" i="1"/>
  <c r="H1495" i="1" s="1"/>
  <c r="G1562" i="1"/>
  <c r="H1562" i="1" s="1"/>
  <c r="G1584" i="1"/>
  <c r="H1584" i="1" s="1"/>
  <c r="G1609" i="1"/>
  <c r="H1609" i="1" s="1"/>
  <c r="G1729" i="1"/>
  <c r="H1729" i="1" s="1"/>
  <c r="G1795" i="1"/>
  <c r="H1795" i="1" s="1"/>
  <c r="G1838" i="1"/>
  <c r="H1838" i="1" s="1"/>
  <c r="G1874" i="1"/>
  <c r="H1874" i="1" s="1"/>
  <c r="G1891" i="1"/>
  <c r="H1891" i="1" s="1"/>
  <c r="G1896" i="1"/>
  <c r="H1896" i="1" s="1"/>
  <c r="G2026" i="1"/>
  <c r="H2026" i="1" s="1"/>
  <c r="G2053" i="1"/>
  <c r="H2053" i="1" s="1"/>
  <c r="G2058" i="1"/>
  <c r="H2058" i="1" s="1"/>
  <c r="G2145" i="1"/>
  <c r="H2145" i="1" s="1"/>
  <c r="G2225" i="1"/>
  <c r="H2225" i="1" s="1"/>
  <c r="G2418" i="1"/>
  <c r="H2418" i="1" s="1"/>
  <c r="G813" i="1"/>
  <c r="H813" i="1" s="1"/>
  <c r="G1570" i="1"/>
  <c r="H1570" i="1" s="1"/>
  <c r="G1951" i="1"/>
  <c r="H1951" i="1" s="1"/>
  <c r="G1956" i="1"/>
  <c r="H1956" i="1" s="1"/>
  <c r="G2402" i="1"/>
  <c r="H2402" i="1" s="1"/>
  <c r="G26" i="1"/>
  <c r="H26" i="1" s="1"/>
  <c r="G52" i="1"/>
  <c r="H52" i="1" s="1"/>
  <c r="G68" i="1"/>
  <c r="H68" i="1" s="1"/>
  <c r="G148" i="1"/>
  <c r="H148" i="1" s="1"/>
  <c r="G548" i="1"/>
  <c r="H548" i="1" s="1"/>
  <c r="G742" i="1"/>
  <c r="H742" i="1" s="1"/>
  <c r="G1828" i="1"/>
  <c r="H1828" i="1" s="1"/>
  <c r="G7" i="1"/>
  <c r="H7" i="1" s="1"/>
  <c r="G117" i="1"/>
  <c r="H117" i="1" s="1"/>
  <c r="G37" i="1"/>
  <c r="H37" i="1" s="1"/>
  <c r="G41" i="1"/>
  <c r="H41" i="1" s="1"/>
  <c r="G78" i="1"/>
  <c r="H78" i="1" s="1"/>
  <c r="G101" i="1"/>
  <c r="H101" i="1" s="1"/>
  <c r="G141" i="1"/>
  <c r="H141" i="1" s="1"/>
  <c r="G155" i="1"/>
  <c r="H155" i="1" s="1"/>
  <c r="G254" i="1"/>
  <c r="H254" i="1" s="1"/>
  <c r="G338" i="1"/>
  <c r="H338" i="1" s="1"/>
  <c r="G375" i="1"/>
  <c r="H375" i="1" s="1"/>
  <c r="G483" i="1"/>
  <c r="H483" i="1" s="1"/>
  <c r="G499" i="1"/>
  <c r="H499" i="1" s="1"/>
  <c r="G524" i="1"/>
  <c r="H524" i="1" s="1"/>
  <c r="G545" i="1"/>
  <c r="H545" i="1" s="1"/>
  <c r="G563" i="1"/>
  <c r="H563" i="1" s="1"/>
  <c r="G573" i="1"/>
  <c r="H573" i="1" s="1"/>
  <c r="G600" i="1"/>
  <c r="H600" i="1" s="1"/>
  <c r="G682" i="1"/>
  <c r="H682" i="1" s="1"/>
  <c r="G713" i="1"/>
  <c r="H713" i="1" s="1"/>
  <c r="G866" i="1"/>
  <c r="H866" i="1" s="1"/>
  <c r="G869" i="1"/>
  <c r="H869" i="1" s="1"/>
  <c r="G907" i="1"/>
  <c r="H907" i="1" s="1"/>
  <c r="G957" i="1"/>
  <c r="H957" i="1" s="1"/>
  <c r="G986" i="1"/>
  <c r="H986" i="1" s="1"/>
  <c r="G993" i="1"/>
  <c r="H993" i="1" s="1"/>
  <c r="G1003" i="1"/>
  <c r="H1003" i="1" s="1"/>
  <c r="G1045" i="1"/>
  <c r="H1045" i="1" s="1"/>
  <c r="G1087" i="1"/>
  <c r="H1087" i="1" s="1"/>
  <c r="G1179" i="1"/>
  <c r="H1179" i="1" s="1"/>
  <c r="G1187" i="1"/>
  <c r="H1187" i="1" s="1"/>
  <c r="G1231" i="1"/>
  <c r="H1231" i="1" s="1"/>
  <c r="G1264" i="1"/>
  <c r="H1264" i="1" s="1"/>
  <c r="G1275" i="1"/>
  <c r="H1275" i="1" s="1"/>
  <c r="G1297" i="1"/>
  <c r="H1297" i="1" s="1"/>
  <c r="G1350" i="1"/>
  <c r="H1350" i="1" s="1"/>
  <c r="G1374" i="1"/>
  <c r="H1374" i="1" s="1"/>
  <c r="G1407" i="1"/>
  <c r="H1407" i="1" s="1"/>
  <c r="G1411" i="1"/>
  <c r="H1411" i="1" s="1"/>
  <c r="G1417" i="1"/>
  <c r="H1417" i="1" s="1"/>
  <c r="G1527" i="1"/>
  <c r="H1527" i="1" s="1"/>
  <c r="G1537" i="1"/>
  <c r="H1537" i="1" s="1"/>
  <c r="G1555" i="1"/>
  <c r="H1555" i="1" s="1"/>
  <c r="G1636" i="1"/>
  <c r="H1636" i="1" s="1"/>
  <c r="G1638" i="1"/>
  <c r="H1638" i="1" s="1"/>
  <c r="G1648" i="1"/>
  <c r="H1648" i="1" s="1"/>
  <c r="G1722" i="1"/>
  <c r="H1722" i="1" s="1"/>
  <c r="G1728" i="1"/>
  <c r="H1728" i="1" s="1"/>
  <c r="G1742" i="1"/>
  <c r="H1742" i="1" s="1"/>
  <c r="G1774" i="1"/>
  <c r="H1774" i="1" s="1"/>
  <c r="G1780" i="1"/>
  <c r="H1780" i="1" s="1"/>
  <c r="G1821" i="1"/>
  <c r="H1821" i="1" s="1"/>
  <c r="G1899" i="1"/>
  <c r="H1899" i="1" s="1"/>
  <c r="G1964" i="1"/>
  <c r="H1964" i="1" s="1"/>
  <c r="G2035" i="1"/>
  <c r="H2035" i="1" s="1"/>
  <c r="G2118" i="1"/>
  <c r="H2118" i="1" s="1"/>
  <c r="G2149" i="1"/>
  <c r="H2149" i="1" s="1"/>
  <c r="G2172" i="1"/>
  <c r="H2172" i="1" s="1"/>
  <c r="G2182" i="1"/>
  <c r="H2182" i="1" s="1"/>
  <c r="G2353" i="1"/>
  <c r="H2353" i="1" s="1"/>
  <c r="G882" i="1"/>
  <c r="H882" i="1" s="1"/>
  <c r="G103" i="1"/>
  <c r="H103" i="1" s="1"/>
  <c r="G157" i="1"/>
  <c r="H157" i="1" s="1"/>
  <c r="G175" i="1"/>
  <c r="H175" i="1" s="1"/>
  <c r="G737" i="1"/>
  <c r="H737" i="1" s="1"/>
  <c r="G1513" i="1"/>
  <c r="H1513" i="1" s="1"/>
  <c r="G1767" i="1"/>
  <c r="H1767" i="1" s="1"/>
  <c r="G1782" i="1"/>
  <c r="H1782" i="1" s="1"/>
  <c r="G1901" i="1"/>
  <c r="H1901" i="1" s="1"/>
  <c r="G1961" i="1"/>
  <c r="H1961" i="1" s="1"/>
  <c r="G132" i="1"/>
  <c r="H132" i="1" s="1"/>
  <c r="G1569" i="1"/>
  <c r="H1569" i="1" s="1"/>
  <c r="G731" i="1"/>
  <c r="H731" i="1" s="1"/>
  <c r="G24" i="1"/>
  <c r="H24" i="1" s="1"/>
  <c r="G81" i="1"/>
  <c r="H81" i="1" s="1"/>
  <c r="G193" i="1"/>
  <c r="H193" i="1" s="1"/>
  <c r="G217" i="1"/>
  <c r="H217" i="1" s="1"/>
  <c r="G361" i="1"/>
  <c r="H361" i="1" s="1"/>
  <c r="G404" i="1"/>
  <c r="H404" i="1" s="1"/>
  <c r="G511" i="1"/>
  <c r="H511" i="1" s="1"/>
  <c r="G543" i="1"/>
  <c r="H543" i="1" s="1"/>
  <c r="G561" i="1"/>
  <c r="H561" i="1" s="1"/>
  <c r="G615" i="1"/>
  <c r="H615" i="1" s="1"/>
  <c r="G655" i="1"/>
  <c r="H655" i="1" s="1"/>
  <c r="G668" i="1"/>
  <c r="H668" i="1" s="1"/>
  <c r="G709" i="1"/>
  <c r="H709" i="1" s="1"/>
  <c r="G771" i="1"/>
  <c r="H771" i="1" s="1"/>
  <c r="G790" i="1"/>
  <c r="H790" i="1" s="1"/>
  <c r="G1023" i="1"/>
  <c r="H1023" i="1" s="1"/>
  <c r="G1068" i="1"/>
  <c r="H1068" i="1" s="1"/>
  <c r="G1123" i="1"/>
  <c r="H1123" i="1" s="1"/>
  <c r="G1308" i="1"/>
  <c r="H1308" i="1" s="1"/>
  <c r="G1553" i="1"/>
  <c r="H1553" i="1" s="1"/>
  <c r="G1602" i="1"/>
  <c r="H1602" i="1" s="1"/>
  <c r="G1668" i="1"/>
  <c r="G1752" i="1"/>
  <c r="H1752" i="1" s="1"/>
  <c r="G1816" i="1"/>
  <c r="H1816" i="1" s="1"/>
  <c r="G1853" i="1"/>
  <c r="H1853" i="1" s="1"/>
  <c r="G1875" i="1"/>
  <c r="H1875" i="1" s="1"/>
  <c r="G2082" i="1"/>
  <c r="H2082" i="1" s="1"/>
  <c r="G2117" i="1"/>
  <c r="H2117" i="1" s="1"/>
  <c r="G2147" i="1"/>
  <c r="H2147" i="1" s="1"/>
  <c r="G2199" i="1"/>
  <c r="H2199" i="1" s="1"/>
  <c r="G2213" i="1"/>
  <c r="H2213" i="1" s="1"/>
  <c r="G2251" i="1"/>
  <c r="H2251" i="1" s="1"/>
  <c r="G2344" i="1"/>
  <c r="H2344" i="1" s="1"/>
  <c r="G2347" i="1"/>
  <c r="H2347" i="1" s="1"/>
  <c r="G2400" i="1"/>
  <c r="H2400" i="1" s="1"/>
  <c r="G691" i="1"/>
  <c r="H691" i="1" s="1"/>
  <c r="G690" i="1"/>
  <c r="H690" i="1" s="1"/>
  <c r="G1463" i="1"/>
  <c r="H1463" i="1" s="1"/>
  <c r="G1462" i="1"/>
  <c r="H1462" i="1" s="1"/>
  <c r="G1279" i="1"/>
  <c r="H1279" i="1" s="1"/>
  <c r="G1278" i="1"/>
  <c r="H1278" i="1" s="1"/>
  <c r="G390" i="1"/>
  <c r="H390" i="1" s="1"/>
  <c r="G538" i="1"/>
  <c r="H538" i="1" s="1"/>
  <c r="G13" i="1"/>
  <c r="H13" i="1" s="1"/>
  <c r="G12" i="1"/>
  <c r="H12" i="1" s="1"/>
  <c r="G90" i="1"/>
  <c r="H90" i="1" s="1"/>
  <c r="G63" i="1"/>
  <c r="H63" i="1" s="1"/>
  <c r="G62" i="1"/>
  <c r="H62" i="1" s="1"/>
  <c r="G1025" i="1"/>
  <c r="H1025" i="1" s="1"/>
  <c r="G1024" i="1"/>
  <c r="H1024" i="1" s="1"/>
  <c r="G76" i="1"/>
  <c r="H76" i="1" s="1"/>
  <c r="G86" i="1"/>
  <c r="H86" i="1" s="1"/>
  <c r="G263" i="1"/>
  <c r="H263" i="1" s="1"/>
  <c r="G439" i="1"/>
  <c r="H439" i="1" s="1"/>
  <c r="G505" i="1"/>
  <c r="H505" i="1" s="1"/>
  <c r="G557" i="1"/>
  <c r="H557" i="1" s="1"/>
  <c r="G270" i="1"/>
  <c r="H270" i="1" s="1"/>
  <c r="G269" i="1"/>
  <c r="H269" i="1" s="1"/>
  <c r="G391" i="1"/>
  <c r="H391" i="1" s="1"/>
  <c r="G64" i="1"/>
  <c r="H64" i="1" s="1"/>
  <c r="G91" i="1"/>
  <c r="H91" i="1" s="1"/>
  <c r="G339" i="1"/>
  <c r="H339" i="1" s="1"/>
  <c r="G228" i="1"/>
  <c r="H228" i="1" s="1"/>
  <c r="G227" i="1"/>
  <c r="H227" i="1" s="1"/>
  <c r="G105" i="1"/>
  <c r="H105" i="1" s="1"/>
  <c r="G104" i="1"/>
  <c r="H104" i="1" s="1"/>
  <c r="G152" i="1"/>
  <c r="H152" i="1" s="1"/>
  <c r="G151" i="1"/>
  <c r="H151" i="1" s="1"/>
  <c r="G34" i="1"/>
  <c r="H34" i="1" s="1"/>
  <c r="G77" i="1"/>
  <c r="H77" i="1" s="1"/>
  <c r="G100" i="1"/>
  <c r="H100" i="1" s="1"/>
  <c r="G127" i="1"/>
  <c r="H127" i="1" s="1"/>
  <c r="G199" i="1"/>
  <c r="H199" i="1" s="1"/>
  <c r="G264" i="1"/>
  <c r="H264" i="1" s="1"/>
  <c r="G349" i="1"/>
  <c r="H349" i="1" s="1"/>
  <c r="G366" i="1"/>
  <c r="H366" i="1" s="1"/>
  <c r="G374" i="1"/>
  <c r="H374" i="1" s="1"/>
  <c r="G551" i="1"/>
  <c r="G497" i="1"/>
  <c r="H497" i="1" s="1"/>
  <c r="G92" i="1"/>
  <c r="H92" i="1" s="1"/>
  <c r="G134" i="1"/>
  <c r="H134" i="1" s="1"/>
  <c r="G536" i="1"/>
  <c r="H536" i="1" s="1"/>
  <c r="G133" i="1"/>
  <c r="H133" i="1" s="1"/>
  <c r="G65" i="1"/>
  <c r="H65" i="1" s="1"/>
  <c r="G87" i="1"/>
  <c r="H87" i="1" s="1"/>
  <c r="G74" i="1"/>
  <c r="H74" i="1" s="1"/>
  <c r="G118" i="1"/>
  <c r="H118" i="1" s="1"/>
  <c r="G205" i="1"/>
  <c r="H205" i="1" s="1"/>
  <c r="G225" i="1"/>
  <c r="H225" i="1" s="1"/>
  <c r="G260" i="1"/>
  <c r="H260" i="1" s="1"/>
  <c r="G265" i="1"/>
  <c r="H265" i="1" s="1"/>
  <c r="G281" i="1"/>
  <c r="H281" i="1" s="1"/>
  <c r="G355" i="1"/>
  <c r="H355" i="1" s="1"/>
  <c r="G378" i="1"/>
  <c r="H378" i="1" s="1"/>
  <c r="G388" i="1"/>
  <c r="H388" i="1" s="1"/>
  <c r="G432" i="1"/>
  <c r="H432" i="1" s="1"/>
  <c r="G521" i="1"/>
  <c r="H521" i="1" s="1"/>
  <c r="G534" i="1"/>
  <c r="H534" i="1" s="1"/>
  <c r="G711" i="1"/>
  <c r="H711" i="1" s="1"/>
  <c r="G1085" i="1"/>
  <c r="H1085" i="1" s="1"/>
  <c r="G15" i="1"/>
  <c r="H15" i="1" s="1"/>
  <c r="G14" i="1"/>
  <c r="H14" i="1" s="1"/>
  <c r="G11" i="1"/>
  <c r="H11" i="1" s="1"/>
  <c r="G10" i="1"/>
  <c r="H10" i="1" s="1"/>
  <c r="G125" i="1"/>
  <c r="H125" i="1" s="1"/>
  <c r="G223" i="1"/>
  <c r="H223" i="1" s="1"/>
  <c r="G35" i="1"/>
  <c r="H35" i="1" s="1"/>
  <c r="G88" i="1"/>
  <c r="H88" i="1" s="1"/>
  <c r="G106" i="1"/>
  <c r="H106" i="1" s="1"/>
  <c r="G135" i="1"/>
  <c r="H135" i="1" s="1"/>
  <c r="G162" i="1"/>
  <c r="H162" i="1" s="1"/>
  <c r="G238" i="1"/>
  <c r="H238" i="1" s="1"/>
  <c r="G267" i="1"/>
  <c r="H267" i="1" s="1"/>
  <c r="G323" i="1"/>
  <c r="H323" i="1" s="1"/>
  <c r="G350" i="1"/>
  <c r="H350" i="1" s="1"/>
  <c r="G424" i="1"/>
  <c r="H424" i="1" s="1"/>
  <c r="G588" i="1"/>
  <c r="H588" i="1" s="1"/>
  <c r="G1083" i="1"/>
  <c r="H1083" i="1" s="1"/>
  <c r="G496" i="1"/>
  <c r="H496" i="1" s="1"/>
  <c r="G556" i="1"/>
  <c r="H556" i="1" s="1"/>
  <c r="G832" i="1"/>
  <c r="H832" i="1" s="1"/>
  <c r="G905" i="1"/>
  <c r="H905" i="1" s="1"/>
  <c r="G1346" i="1"/>
  <c r="H1346" i="1" s="1"/>
  <c r="G1345" i="1"/>
  <c r="H1345" i="1" s="1"/>
  <c r="G1543" i="1"/>
  <c r="H1543" i="1" s="1"/>
  <c r="G1542" i="1"/>
  <c r="H1542" i="1" s="1"/>
  <c r="G500" i="1"/>
  <c r="H500" i="1" s="1"/>
  <c r="G857" i="1"/>
  <c r="H857" i="1" s="1"/>
  <c r="G904" i="1"/>
  <c r="H904" i="1" s="1"/>
  <c r="G528" i="1"/>
  <c r="H528" i="1" s="1"/>
  <c r="G177" i="1"/>
  <c r="H177" i="1" s="1"/>
  <c r="G198" i="1"/>
  <c r="H198" i="1" s="1"/>
  <c r="G252" i="1"/>
  <c r="H252" i="1" s="1"/>
  <c r="G289" i="1"/>
  <c r="H289" i="1" s="1"/>
  <c r="G336" i="1"/>
  <c r="H336" i="1" s="1"/>
  <c r="G411" i="1"/>
  <c r="H411" i="1" s="1"/>
  <c r="G438" i="1"/>
  <c r="H438" i="1" s="1"/>
  <c r="G473" i="1"/>
  <c r="H473" i="1" s="1"/>
  <c r="G549" i="1"/>
  <c r="H549" i="1" s="1"/>
  <c r="G606" i="1"/>
  <c r="H606" i="1" s="1"/>
  <c r="G870" i="1"/>
  <c r="H870" i="1" s="1"/>
  <c r="G884" i="1"/>
  <c r="H884" i="1" s="1"/>
  <c r="G1069" i="1"/>
  <c r="H1069" i="1" s="1"/>
  <c r="G1114" i="1"/>
  <c r="H1114" i="1" s="1"/>
  <c r="G1122" i="1"/>
  <c r="H1122" i="1" s="1"/>
  <c r="G1163" i="1"/>
  <c r="H1163" i="1" s="1"/>
  <c r="G1240" i="1"/>
  <c r="H1240" i="1" s="1"/>
  <c r="G1317" i="1"/>
  <c r="H1317" i="1" s="1"/>
  <c r="G1339" i="1"/>
  <c r="H1339" i="1" s="1"/>
  <c r="G1375" i="1"/>
  <c r="H1375" i="1" s="1"/>
  <c r="G1432" i="1"/>
  <c r="H1432" i="1" s="1"/>
  <c r="G1494" i="1"/>
  <c r="H1494" i="1" s="1"/>
  <c r="G1551" i="1"/>
  <c r="H1551" i="1" s="1"/>
  <c r="G1594" i="1"/>
  <c r="H1594" i="1" s="1"/>
  <c r="G1629" i="1"/>
  <c r="H1629" i="1" s="1"/>
  <c r="G1859" i="1"/>
  <c r="H1859" i="1" s="1"/>
  <c r="G295" i="1"/>
  <c r="H295" i="1" s="1"/>
  <c r="G179" i="1"/>
  <c r="H179" i="1" s="1"/>
  <c r="G200" i="1"/>
  <c r="H200" i="1" s="1"/>
  <c r="G291" i="1"/>
  <c r="H291" i="1" s="1"/>
  <c r="G535" i="1"/>
  <c r="H535" i="1" s="1"/>
  <c r="G746" i="1"/>
  <c r="H746" i="1" s="1"/>
  <c r="G759" i="1"/>
  <c r="H759" i="1" s="1"/>
  <c r="G812" i="1"/>
  <c r="H812" i="1" s="1"/>
  <c r="G848" i="1"/>
  <c r="H848" i="1" s="1"/>
  <c r="G923" i="1"/>
  <c r="H923" i="1" s="1"/>
  <c r="G935" i="1"/>
  <c r="H935" i="1" s="1"/>
  <c r="G984" i="1"/>
  <c r="H984" i="1" s="1"/>
  <c r="G1056" i="1"/>
  <c r="H1056" i="1" s="1"/>
  <c r="G1059" i="1"/>
  <c r="H1059" i="1" s="1"/>
  <c r="G1204" i="1"/>
  <c r="H1204" i="1" s="1"/>
  <c r="G1227" i="1"/>
  <c r="H1227" i="1" s="1"/>
  <c r="G1381" i="1"/>
  <c r="H1381" i="1" s="1"/>
  <c r="G1468" i="1"/>
  <c r="H1468" i="1" s="1"/>
  <c r="G1505" i="1"/>
  <c r="H1505" i="1" s="1"/>
  <c r="G1822" i="1"/>
  <c r="H1822" i="1" s="1"/>
  <c r="G1019" i="1"/>
  <c r="H1019" i="1" s="1"/>
  <c r="G1018" i="1"/>
  <c r="H1018" i="1" s="1"/>
  <c r="G1762" i="1"/>
  <c r="H1762" i="1" s="1"/>
  <c r="G1763" i="1"/>
  <c r="H1763" i="1" s="1"/>
  <c r="G1801" i="1"/>
  <c r="H1801" i="1" s="1"/>
  <c r="G1800" i="1"/>
  <c r="H1800" i="1" s="1"/>
  <c r="G202" i="1"/>
  <c r="H202" i="1" s="1"/>
  <c r="G293" i="1"/>
  <c r="H293" i="1" s="1"/>
  <c r="G314" i="1"/>
  <c r="H314" i="1" s="1"/>
  <c r="G440" i="1"/>
  <c r="H440" i="1" s="1"/>
  <c r="G546" i="1"/>
  <c r="H546" i="1" s="1"/>
  <c r="G570" i="1"/>
  <c r="H570" i="1" s="1"/>
  <c r="G608" i="1"/>
  <c r="H608" i="1" s="1"/>
  <c r="G656" i="1"/>
  <c r="H656" i="1" s="1"/>
  <c r="G677" i="1"/>
  <c r="H677" i="1" s="1"/>
  <c r="G678" i="1"/>
  <c r="H678" i="1" s="1"/>
  <c r="G687" i="1"/>
  <c r="H687" i="1" s="1"/>
  <c r="G710" i="1"/>
  <c r="H710" i="1" s="1"/>
  <c r="G732" i="1"/>
  <c r="H732" i="1" s="1"/>
  <c r="G765" i="1"/>
  <c r="H765" i="1" s="1"/>
  <c r="G1100" i="1"/>
  <c r="H1100" i="1" s="1"/>
  <c r="G1135" i="1"/>
  <c r="H1135" i="1" s="1"/>
  <c r="G1783" i="1"/>
  <c r="H1783" i="1" s="1"/>
  <c r="G1214" i="1"/>
  <c r="H1214" i="1" s="1"/>
  <c r="G1213" i="1"/>
  <c r="H1213" i="1" s="1"/>
  <c r="G1436" i="1"/>
  <c r="H1436" i="1" s="1"/>
  <c r="G1435" i="1"/>
  <c r="H1435" i="1" s="1"/>
  <c r="G657" i="1"/>
  <c r="H657" i="1" s="1"/>
  <c r="G679" i="1"/>
  <c r="H679" i="1" s="1"/>
  <c r="G886" i="1"/>
  <c r="H886" i="1" s="1"/>
  <c r="G1512" i="1"/>
  <c r="H1512" i="1" s="1"/>
  <c r="G138" i="1"/>
  <c r="H138" i="1" s="1"/>
  <c r="G468" i="1"/>
  <c r="H468" i="1" s="1"/>
  <c r="G580" i="1"/>
  <c r="H580" i="1" s="1"/>
  <c r="G761" i="1"/>
  <c r="H761" i="1" s="1"/>
  <c r="G1055" i="1"/>
  <c r="H1055" i="1" s="1"/>
  <c r="G1058" i="1"/>
  <c r="H1058" i="1" s="1"/>
  <c r="G1130" i="1"/>
  <c r="H1130" i="1" s="1"/>
  <c r="G1281" i="1"/>
  <c r="H1281" i="1" s="1"/>
  <c r="G1455" i="1"/>
  <c r="H1455" i="1" s="1"/>
  <c r="G1695" i="1"/>
  <c r="H1695" i="1" s="1"/>
  <c r="G321" i="1"/>
  <c r="H321" i="1" s="1"/>
  <c r="G445" i="1"/>
  <c r="H445" i="1" s="1"/>
  <c r="G460" i="1"/>
  <c r="H460" i="1" s="1"/>
  <c r="G568" i="1"/>
  <c r="H568" i="1" s="1"/>
  <c r="G633" i="1"/>
  <c r="H633" i="1" s="1"/>
  <c r="G685" i="1"/>
  <c r="H685" i="1" s="1"/>
  <c r="G697" i="1"/>
  <c r="H697" i="1" s="1"/>
  <c r="G720" i="1"/>
  <c r="H720" i="1" s="1"/>
  <c r="G791" i="1"/>
  <c r="H791" i="1" s="1"/>
  <c r="G943" i="1"/>
  <c r="H943" i="1" s="1"/>
  <c r="G977" i="1"/>
  <c r="H977" i="1" s="1"/>
  <c r="G1021" i="1"/>
  <c r="H1021" i="1" s="1"/>
  <c r="G1070" i="1"/>
  <c r="H1070" i="1" s="1"/>
  <c r="G1092" i="1"/>
  <c r="H1092" i="1" s="1"/>
  <c r="G1203" i="1"/>
  <c r="H1203" i="1" s="1"/>
  <c r="G1252" i="1"/>
  <c r="H1252" i="1" s="1"/>
  <c r="G1324" i="1"/>
  <c r="H1324" i="1" s="1"/>
  <c r="G1477" i="1"/>
  <c r="H1477" i="1" s="1"/>
  <c r="G1988" i="1"/>
  <c r="H1988" i="1" s="1"/>
  <c r="G1328" i="1"/>
  <c r="H1328" i="1" s="1"/>
  <c r="G1327" i="1"/>
  <c r="H1327" i="1" s="1"/>
  <c r="G1480" i="1"/>
  <c r="H1480" i="1" s="1"/>
  <c r="G1479" i="1"/>
  <c r="H1479" i="1" s="1"/>
  <c r="G278" i="1"/>
  <c r="H278" i="1" s="1"/>
  <c r="G377" i="1"/>
  <c r="H377" i="1" s="1"/>
  <c r="G431" i="1"/>
  <c r="H431" i="1" s="1"/>
  <c r="G582" i="1"/>
  <c r="H582" i="1" s="1"/>
  <c r="G593" i="1"/>
  <c r="H593" i="1" s="1"/>
  <c r="G622" i="1"/>
  <c r="H622" i="1" s="1"/>
  <c r="G653" i="1"/>
  <c r="H653" i="1" s="1"/>
  <c r="G683" i="1"/>
  <c r="H683" i="1" s="1"/>
  <c r="G702" i="1"/>
  <c r="H702" i="1" s="1"/>
  <c r="G788" i="1"/>
  <c r="H788" i="1" s="1"/>
  <c r="G851" i="1"/>
  <c r="H851" i="1" s="1"/>
  <c r="G954" i="1"/>
  <c r="H954" i="1" s="1"/>
  <c r="G1052" i="1"/>
  <c r="H1052" i="1" s="1"/>
  <c r="G1073" i="1"/>
  <c r="H1073" i="1" s="1"/>
  <c r="G1103" i="1"/>
  <c r="H1103" i="1" s="1"/>
  <c r="G1138" i="1"/>
  <c r="H1138" i="1" s="1"/>
  <c r="G1191" i="1"/>
  <c r="H1191" i="1" s="1"/>
  <c r="G1222" i="1"/>
  <c r="H1222" i="1" s="1"/>
  <c r="G1289" i="1"/>
  <c r="H1289" i="1" s="1"/>
  <c r="G1391" i="1"/>
  <c r="H1391" i="1" s="1"/>
  <c r="G1521" i="1"/>
  <c r="H1521" i="1" s="1"/>
  <c r="G1721" i="1"/>
  <c r="H1721" i="1" s="1"/>
  <c r="G1295" i="1"/>
  <c r="H1295" i="1" s="1"/>
  <c r="G1296" i="1"/>
  <c r="H1296" i="1" s="1"/>
  <c r="G316" i="1"/>
  <c r="H316" i="1" s="1"/>
  <c r="G558" i="1"/>
  <c r="H558" i="1" s="1"/>
  <c r="G578" i="1"/>
  <c r="H578" i="1" s="1"/>
  <c r="G1044" i="1"/>
  <c r="H1044" i="1" s="1"/>
  <c r="G1202" i="1"/>
  <c r="H1202" i="1" s="1"/>
  <c r="G211" i="1"/>
  <c r="H211" i="1" s="1"/>
  <c r="G280" i="1"/>
  <c r="H280" i="1" s="1"/>
  <c r="G447" i="1"/>
  <c r="H447" i="1" s="1"/>
  <c r="G485" i="1"/>
  <c r="H485" i="1" s="1"/>
  <c r="G519" i="1"/>
  <c r="H519" i="1" s="1"/>
  <c r="G531" i="1"/>
  <c r="H531" i="1" s="1"/>
  <c r="G566" i="1"/>
  <c r="H566" i="1" s="1"/>
  <c r="G597" i="1"/>
  <c r="H597" i="1" s="1"/>
  <c r="G659" i="1"/>
  <c r="H659" i="1" s="1"/>
  <c r="G681" i="1"/>
  <c r="H681" i="1" s="1"/>
  <c r="G717" i="1"/>
  <c r="H717" i="1" s="1"/>
  <c r="G718" i="1"/>
  <c r="H718" i="1" s="1"/>
  <c r="G739" i="1"/>
  <c r="H739" i="1" s="1"/>
  <c r="G798" i="1"/>
  <c r="H798" i="1" s="1"/>
  <c r="G805" i="1"/>
  <c r="H805" i="1" s="1"/>
  <c r="G814" i="1"/>
  <c r="H814" i="1" s="1"/>
  <c r="G828" i="1"/>
  <c r="H828" i="1" s="1"/>
  <c r="G864" i="1"/>
  <c r="H864" i="1" s="1"/>
  <c r="G885" i="1"/>
  <c r="H885" i="1" s="1"/>
  <c r="G916" i="1"/>
  <c r="H916" i="1" s="1"/>
  <c r="G926" i="1"/>
  <c r="H926" i="1" s="1"/>
  <c r="G932" i="1"/>
  <c r="H932" i="1" s="1"/>
  <c r="G951" i="1"/>
  <c r="H951" i="1" s="1"/>
  <c r="G970" i="1"/>
  <c r="H970" i="1" s="1"/>
  <c r="G978" i="1"/>
  <c r="H978" i="1" s="1"/>
  <c r="G1067" i="1"/>
  <c r="H1067" i="1" s="1"/>
  <c r="G1140" i="1"/>
  <c r="H1140" i="1" s="1"/>
  <c r="G1172" i="1"/>
  <c r="H1172" i="1" s="1"/>
  <c r="G1750" i="1"/>
  <c r="H1750" i="1" s="1"/>
  <c r="G2121" i="1"/>
  <c r="H2121" i="1" s="1"/>
  <c r="G1619" i="1"/>
  <c r="H1619" i="1" s="1"/>
  <c r="G1618" i="1"/>
  <c r="H1618" i="1" s="1"/>
  <c r="G170" i="1"/>
  <c r="H170" i="1" s="1"/>
  <c r="G282" i="1"/>
  <c r="H282" i="1" s="1"/>
  <c r="G326" i="1"/>
  <c r="H326" i="1" s="1"/>
  <c r="G464" i="1"/>
  <c r="H464" i="1" s="1"/>
  <c r="G494" i="1"/>
  <c r="H494" i="1" s="1"/>
  <c r="G623" i="1"/>
  <c r="H623" i="1" s="1"/>
  <c r="G630" i="1"/>
  <c r="H630" i="1" s="1"/>
  <c r="G650" i="1"/>
  <c r="H650" i="1" s="1"/>
  <c r="G716" i="1"/>
  <c r="H716" i="1" s="1"/>
  <c r="G745" i="1"/>
  <c r="H745" i="1" s="1"/>
  <c r="G751" i="1"/>
  <c r="H751" i="1" s="1"/>
  <c r="G757" i="1"/>
  <c r="H757" i="1" s="1"/>
  <c r="G770" i="1"/>
  <c r="H770" i="1" s="1"/>
  <c r="G847" i="1"/>
  <c r="H847" i="1" s="1"/>
  <c r="G918" i="1"/>
  <c r="H918" i="1" s="1"/>
  <c r="G1054" i="1"/>
  <c r="H1054" i="1" s="1"/>
  <c r="G1057" i="1"/>
  <c r="H1057" i="1" s="1"/>
  <c r="G1173" i="1"/>
  <c r="H1173" i="1" s="1"/>
  <c r="G1226" i="1"/>
  <c r="H1226" i="1" s="1"/>
  <c r="G1256" i="1"/>
  <c r="H1256" i="1" s="1"/>
  <c r="G1273" i="1"/>
  <c r="H1273" i="1" s="1"/>
  <c r="G1287" i="1"/>
  <c r="H1287" i="1" s="1"/>
  <c r="G1299" i="1"/>
  <c r="H1299" i="1" s="1"/>
  <c r="G1359" i="1"/>
  <c r="H1359" i="1" s="1"/>
  <c r="G1416" i="1"/>
  <c r="H1416" i="1" s="1"/>
  <c r="G1447" i="1"/>
  <c r="H1447" i="1" s="1"/>
  <c r="G722" i="1"/>
  <c r="H722" i="1" s="1"/>
  <c r="G1071" i="1"/>
  <c r="H1071" i="1" s="1"/>
  <c r="G140" i="1"/>
  <c r="H140" i="1" s="1"/>
  <c r="G449" i="1"/>
  <c r="H449" i="1" s="1"/>
  <c r="G508" i="1"/>
  <c r="H508" i="1" s="1"/>
  <c r="G626" i="1"/>
  <c r="H626" i="1" s="1"/>
  <c r="G719" i="1"/>
  <c r="H719" i="1" s="1"/>
  <c r="G945" i="1"/>
  <c r="H945" i="1" s="1"/>
  <c r="G1098" i="1"/>
  <c r="H1098" i="1" s="1"/>
  <c r="G1157" i="1"/>
  <c r="H1157" i="1" s="1"/>
  <c r="G1193" i="1"/>
  <c r="H1193" i="1" s="1"/>
  <c r="G1288" i="1"/>
  <c r="H1288" i="1" s="1"/>
  <c r="G1305" i="1"/>
  <c r="H1305" i="1" s="1"/>
  <c r="G1351" i="1"/>
  <c r="H1351" i="1" s="1"/>
  <c r="G1395" i="1"/>
  <c r="H1395" i="1" s="1"/>
  <c r="G1429" i="1"/>
  <c r="H1429" i="1" s="1"/>
  <c r="G1500" i="1"/>
  <c r="H1500" i="1" s="1"/>
  <c r="G1503" i="1"/>
  <c r="H1503" i="1" s="1"/>
  <c r="G1530" i="1"/>
  <c r="H1530" i="1" s="1"/>
  <c r="G1603" i="1"/>
  <c r="H1603" i="1" s="1"/>
  <c r="G2024" i="1"/>
  <c r="H2024" i="1" s="1"/>
  <c r="G620" i="1"/>
  <c r="H620" i="1" s="1"/>
  <c r="G730" i="1"/>
  <c r="H730" i="1" s="1"/>
  <c r="G755" i="1"/>
  <c r="H755" i="1" s="1"/>
  <c r="G776" i="1"/>
  <c r="H776" i="1" s="1"/>
  <c r="G825" i="1"/>
  <c r="H825" i="1" s="1"/>
  <c r="G939" i="1"/>
  <c r="H939" i="1" s="1"/>
  <c r="G1120" i="1"/>
  <c r="H1120" i="1" s="1"/>
  <c r="G1233" i="1"/>
  <c r="H1233" i="1" s="1"/>
  <c r="G1316" i="1"/>
  <c r="H1316" i="1" s="1"/>
  <c r="G1323" i="1"/>
  <c r="H1323" i="1" s="1"/>
  <c r="G1332" i="1"/>
  <c r="H1332" i="1" s="1"/>
  <c r="G1545" i="1"/>
  <c r="H1545" i="1" s="1"/>
  <c r="G1681" i="1"/>
  <c r="H1681" i="1" s="1"/>
  <c r="G1809" i="1"/>
  <c r="H1809" i="1" s="1"/>
  <c r="G2029" i="1"/>
  <c r="H2029" i="1" s="1"/>
  <c r="G2367" i="1"/>
  <c r="H2367" i="1" s="1"/>
  <c r="G1868" i="1"/>
  <c r="H1868" i="1" s="1"/>
  <c r="G2375" i="1"/>
  <c r="H2375" i="1" s="1"/>
  <c r="G1975" i="1"/>
  <c r="H1975" i="1" s="1"/>
  <c r="G1974" i="1"/>
  <c r="H1974" i="1" s="1"/>
  <c r="G1897" i="1"/>
  <c r="H1897" i="1" s="1"/>
  <c r="G1933" i="1"/>
  <c r="H1933" i="1" s="1"/>
  <c r="G2267" i="1"/>
  <c r="H2267" i="1" s="1"/>
  <c r="G2277" i="1"/>
  <c r="H2277" i="1" s="1"/>
  <c r="G2432" i="1"/>
  <c r="H2432" i="1" s="1"/>
  <c r="G1601" i="1"/>
  <c r="H1601" i="1" s="1"/>
  <c r="G1606" i="1"/>
  <c r="H1606" i="1" s="1"/>
  <c r="G1980" i="1"/>
  <c r="H1980" i="1" s="1"/>
  <c r="G1571" i="1"/>
  <c r="H1571" i="1" s="1"/>
  <c r="G1605" i="1"/>
  <c r="H1605" i="1" s="1"/>
  <c r="G1645" i="1"/>
  <c r="H1645" i="1" s="1"/>
  <c r="G1993" i="1"/>
  <c r="H1993" i="1" s="1"/>
  <c r="G1489" i="1"/>
  <c r="H1489" i="1" s="1"/>
  <c r="G1488" i="1"/>
  <c r="H1488" i="1" s="1"/>
  <c r="G662" i="1"/>
  <c r="H662" i="1" s="1"/>
  <c r="G671" i="1"/>
  <c r="H671" i="1" s="1"/>
  <c r="G695" i="1"/>
  <c r="H695" i="1" s="1"/>
  <c r="G704" i="1"/>
  <c r="H704" i="1" s="1"/>
  <c r="G794" i="1"/>
  <c r="H794" i="1" s="1"/>
  <c r="G889" i="1"/>
  <c r="H889" i="1" s="1"/>
  <c r="G973" i="1"/>
  <c r="H973" i="1" s="1"/>
  <c r="G1006" i="1"/>
  <c r="H1006" i="1" s="1"/>
  <c r="G1039" i="1"/>
  <c r="H1039" i="1" s="1"/>
  <c r="G1060" i="1"/>
  <c r="H1060" i="1" s="1"/>
  <c r="G1105" i="1"/>
  <c r="H1105" i="1" s="1"/>
  <c r="G1131" i="1"/>
  <c r="H1131" i="1" s="1"/>
  <c r="G1211" i="1"/>
  <c r="H1211" i="1" s="1"/>
  <c r="G1225" i="1"/>
  <c r="H1225" i="1" s="1"/>
  <c r="G1229" i="1"/>
  <c r="H1229" i="1" s="1"/>
  <c r="G1309" i="1"/>
  <c r="H1309" i="1" s="1"/>
  <c r="G1384" i="1"/>
  <c r="H1384" i="1" s="1"/>
  <c r="G1450" i="1"/>
  <c r="H1450" i="1" s="1"/>
  <c r="G1535" i="1"/>
  <c r="H1535" i="1" s="1"/>
  <c r="G1554" i="1"/>
  <c r="H1554" i="1" s="1"/>
  <c r="G1575" i="1"/>
  <c r="H1575" i="1" s="1"/>
  <c r="G1635" i="1"/>
  <c r="H1635" i="1" s="1"/>
  <c r="G1734" i="1"/>
  <c r="H1734" i="1" s="1"/>
  <c r="G1779" i="1"/>
  <c r="H1779" i="1" s="1"/>
  <c r="G1793" i="1"/>
  <c r="H1793" i="1" s="1"/>
  <c r="G1879" i="1"/>
  <c r="H1879" i="1" s="1"/>
  <c r="G1950" i="1"/>
  <c r="H1950" i="1" s="1"/>
  <c r="G2279" i="1"/>
  <c r="H2279" i="1" s="1"/>
  <c r="G510" i="1"/>
  <c r="H510" i="1" s="1"/>
  <c r="G560" i="1"/>
  <c r="H560" i="1" s="1"/>
  <c r="G589" i="1"/>
  <c r="H589" i="1" s="1"/>
  <c r="G616" i="1"/>
  <c r="H616" i="1" s="1"/>
  <c r="G726" i="1"/>
  <c r="H726" i="1" s="1"/>
  <c r="G763" i="1"/>
  <c r="H763" i="1" s="1"/>
  <c r="G772" i="1"/>
  <c r="H772" i="1" s="1"/>
  <c r="G1077" i="1"/>
  <c r="H1077" i="1" s="1"/>
  <c r="G1116" i="1"/>
  <c r="H1116" i="1" s="1"/>
  <c r="G1165" i="1"/>
  <c r="H1165" i="1" s="1"/>
  <c r="G1176" i="1"/>
  <c r="H1176" i="1" s="1"/>
  <c r="G1189" i="1"/>
  <c r="H1189" i="1" s="1"/>
  <c r="G1291" i="1"/>
  <c r="H1291" i="1" s="1"/>
  <c r="G1306" i="1"/>
  <c r="H1306" i="1" s="1"/>
  <c r="G1341" i="1"/>
  <c r="H1341" i="1" s="1"/>
  <c r="G1348" i="1"/>
  <c r="H1348" i="1" s="1"/>
  <c r="G1402" i="1"/>
  <c r="H1402" i="1" s="1"/>
  <c r="G1415" i="1"/>
  <c r="H1415" i="1" s="1"/>
  <c r="G1428" i="1"/>
  <c r="H1428" i="1" s="1"/>
  <c r="G1474" i="1"/>
  <c r="H1474" i="1" s="1"/>
  <c r="G1528" i="1"/>
  <c r="H1528" i="1" s="1"/>
  <c r="G1647" i="1"/>
  <c r="H1647" i="1" s="1"/>
  <c r="G1684" i="1"/>
  <c r="H1684" i="1" s="1"/>
  <c r="G1743" i="1"/>
  <c r="H1743" i="1" s="1"/>
  <c r="G1846" i="1"/>
  <c r="H1846" i="1" s="1"/>
  <c r="G2016" i="1"/>
  <c r="H2016" i="1" s="1"/>
  <c r="G544" i="1"/>
  <c r="H544" i="1" s="1"/>
  <c r="G664" i="1"/>
  <c r="H664" i="1" s="1"/>
  <c r="G706" i="1"/>
  <c r="H706" i="1" s="1"/>
  <c r="G830" i="1"/>
  <c r="H830" i="1" s="1"/>
  <c r="G891" i="1"/>
  <c r="H891" i="1" s="1"/>
  <c r="G909" i="1"/>
  <c r="H909" i="1" s="1"/>
  <c r="G975" i="1"/>
  <c r="H975" i="1" s="1"/>
  <c r="G1008" i="1"/>
  <c r="H1008" i="1" s="1"/>
  <c r="G1041" i="1"/>
  <c r="H1041" i="1" s="1"/>
  <c r="G1107" i="1"/>
  <c r="H1107" i="1" s="1"/>
  <c r="G1133" i="1"/>
  <c r="H1133" i="1" s="1"/>
  <c r="G1148" i="1"/>
  <c r="H1148" i="1" s="1"/>
  <c r="G1197" i="1"/>
  <c r="H1197" i="1" s="1"/>
  <c r="G1246" i="1"/>
  <c r="H1246" i="1" s="1"/>
  <c r="G1330" i="1"/>
  <c r="H1330" i="1" s="1"/>
  <c r="G1361" i="1"/>
  <c r="H1361" i="1" s="1"/>
  <c r="G1388" i="1"/>
  <c r="H1388" i="1" s="1"/>
  <c r="G1410" i="1"/>
  <c r="H1410" i="1" s="1"/>
  <c r="G1470" i="1"/>
  <c r="H1470" i="1" s="1"/>
  <c r="G1573" i="1"/>
  <c r="H1573" i="1" s="1"/>
  <c r="G1583" i="1"/>
  <c r="H1583" i="1" s="1"/>
  <c r="G1612" i="1"/>
  <c r="H1612" i="1" s="1"/>
  <c r="G1688" i="1"/>
  <c r="H1688" i="1" s="1"/>
  <c r="G1699" i="1"/>
  <c r="H1699" i="1" s="1"/>
  <c r="G1712" i="1"/>
  <c r="H1712" i="1" s="1"/>
  <c r="G1719" i="1"/>
  <c r="H1719" i="1" s="1"/>
  <c r="G1871" i="1"/>
  <c r="H1871" i="1" s="1"/>
  <c r="G1962" i="1"/>
  <c r="H1962" i="1" s="1"/>
  <c r="G2216" i="1"/>
  <c r="H2216" i="1" s="1"/>
  <c r="G2373" i="1"/>
  <c r="H2373" i="1" s="1"/>
  <c r="G1986" i="1"/>
  <c r="H1986" i="1" s="1"/>
  <c r="G1985" i="1"/>
  <c r="H1985" i="1" s="1"/>
  <c r="G512" i="1"/>
  <c r="H512" i="1" s="1"/>
  <c r="G562" i="1"/>
  <c r="H562" i="1" s="1"/>
  <c r="G591" i="1"/>
  <c r="H591" i="1" s="1"/>
  <c r="G618" i="1"/>
  <c r="H618" i="1" s="1"/>
  <c r="G728" i="1"/>
  <c r="H728" i="1" s="1"/>
  <c r="G774" i="1"/>
  <c r="H774" i="1" s="1"/>
  <c r="G937" i="1"/>
  <c r="H937" i="1" s="1"/>
  <c r="G987" i="1"/>
  <c r="H987" i="1" s="1"/>
  <c r="G1118" i="1"/>
  <c r="H1118" i="1" s="1"/>
  <c r="G1152" i="1"/>
  <c r="H1152" i="1" s="1"/>
  <c r="G1475" i="1"/>
  <c r="H1475" i="1" s="1"/>
  <c r="G1514" i="1"/>
  <c r="H1514" i="1" s="1"/>
  <c r="G1631" i="1"/>
  <c r="H1631" i="1" s="1"/>
  <c r="G1692" i="1"/>
  <c r="H1692" i="1" s="1"/>
  <c r="G1895" i="1"/>
  <c r="H1895" i="1" s="1"/>
  <c r="G2070" i="1"/>
  <c r="H2070" i="1" s="1"/>
  <c r="G2404" i="1"/>
  <c r="H2404" i="1" s="1"/>
  <c r="G1251" i="1"/>
  <c r="H1251" i="1" s="1"/>
  <c r="G1567" i="1"/>
  <c r="H1567" i="1" s="1"/>
  <c r="G1663" i="1"/>
  <c r="H1663" i="1" s="1"/>
  <c r="G1756" i="1"/>
  <c r="H1756" i="1" s="1"/>
  <c r="G1855" i="1"/>
  <c r="H1855" i="1" s="1"/>
  <c r="G2051" i="1"/>
  <c r="H2051" i="1" s="1"/>
  <c r="G2091" i="1"/>
  <c r="H2091" i="1" s="1"/>
  <c r="G2144" i="1"/>
  <c r="H2144" i="1" s="1"/>
  <c r="G2181" i="1"/>
  <c r="H2181" i="1" s="1"/>
  <c r="G2187" i="1"/>
  <c r="H2187" i="1" s="1"/>
  <c r="G2300" i="1"/>
  <c r="H2300" i="1" s="1"/>
  <c r="G2332" i="1"/>
  <c r="H2332" i="1" s="1"/>
  <c r="G2351" i="1"/>
  <c r="H2351" i="1" s="1"/>
  <c r="G2398" i="1"/>
  <c r="H2398" i="1" s="1"/>
  <c r="G1907" i="1"/>
  <c r="H1907" i="1" s="1"/>
  <c r="G1979" i="1"/>
  <c r="H1979" i="1" s="1"/>
  <c r="G2007" i="1"/>
  <c r="H2007" i="1" s="1"/>
  <c r="G2129" i="1"/>
  <c r="H2129" i="1" s="1"/>
  <c r="G2230" i="1"/>
  <c r="H2230" i="1" s="1"/>
  <c r="G2314" i="1"/>
  <c r="H2314" i="1" s="1"/>
  <c r="G2412" i="1"/>
  <c r="H2412" i="1" s="1"/>
  <c r="G1892" i="1"/>
  <c r="H1892" i="1" s="1"/>
  <c r="G1900" i="1"/>
  <c r="H1900" i="1" s="1"/>
  <c r="G1915" i="1"/>
  <c r="H1915" i="1" s="1"/>
  <c r="G2054" i="1"/>
  <c r="H2054" i="1" s="1"/>
  <c r="G2114" i="1"/>
  <c r="H2114" i="1" s="1"/>
  <c r="G2122" i="1"/>
  <c r="H2122" i="1" s="1"/>
  <c r="G2191" i="1"/>
  <c r="H2191" i="1" s="1"/>
  <c r="G2316" i="1"/>
  <c r="H2316" i="1" s="1"/>
  <c r="G2386" i="1"/>
  <c r="H2386" i="1" s="1"/>
  <c r="G1205" i="1"/>
  <c r="H1205" i="1" s="1"/>
  <c r="G1564" i="1"/>
  <c r="H1564" i="1" s="1"/>
  <c r="G1640" i="1"/>
  <c r="H1640" i="1" s="1"/>
  <c r="G1649" i="1"/>
  <c r="H1649" i="1" s="1"/>
  <c r="G1672" i="1"/>
  <c r="H1672" i="1" s="1"/>
  <c r="G1753" i="1"/>
  <c r="H1753" i="1" s="1"/>
  <c r="G1785" i="1"/>
  <c r="H1785" i="1" s="1"/>
  <c r="G1843" i="1"/>
  <c r="H1843" i="1" s="1"/>
  <c r="G1858" i="1"/>
  <c r="H1858" i="1" s="1"/>
  <c r="G1995" i="1"/>
  <c r="H1995" i="1" s="1"/>
  <c r="G2009" i="1"/>
  <c r="H2009" i="1" s="1"/>
  <c r="G2018" i="1"/>
  <c r="H2018" i="1" s="1"/>
  <c r="G2031" i="1"/>
  <c r="H2031" i="1" s="1"/>
  <c r="G2039" i="1"/>
  <c r="H2039" i="1" s="1"/>
  <c r="G2081" i="1"/>
  <c r="H2081" i="1" s="1"/>
  <c r="G2089" i="1"/>
  <c r="H2089" i="1" s="1"/>
  <c r="G2103" i="1"/>
  <c r="H2103" i="1" s="1"/>
  <c r="G2263" i="1"/>
  <c r="H2263" i="1" s="1"/>
  <c r="G2276" i="1"/>
  <c r="H2276" i="1" s="1"/>
  <c r="G2282" i="1"/>
  <c r="H2282" i="1" s="1"/>
  <c r="G2327" i="1"/>
  <c r="H2327" i="1" s="1"/>
  <c r="G2330" i="1"/>
  <c r="H2330" i="1" s="1"/>
  <c r="G1207" i="1"/>
  <c r="H1207" i="1" s="1"/>
  <c r="G1517" i="1"/>
  <c r="H1517" i="1" s="1"/>
  <c r="G1610" i="1"/>
  <c r="H1610" i="1" s="1"/>
  <c r="G1633" i="1"/>
  <c r="H1633" i="1" s="1"/>
  <c r="G1651" i="1"/>
  <c r="H1651" i="1" s="1"/>
  <c r="G1659" i="1"/>
  <c r="H1659" i="1" s="1"/>
  <c r="G1724" i="1"/>
  <c r="H1724" i="1" s="1"/>
  <c r="G1778" i="1"/>
  <c r="H1778" i="1" s="1"/>
  <c r="G1803" i="1"/>
  <c r="H1803" i="1" s="1"/>
  <c r="G1935" i="1"/>
  <c r="H1935" i="1" s="1"/>
  <c r="G1953" i="1"/>
  <c r="H1953" i="1" s="1"/>
  <c r="G1959" i="1"/>
  <c r="H1959" i="1" s="1"/>
  <c r="G1965" i="1"/>
  <c r="H1965" i="1" s="1"/>
  <c r="G2044" i="1"/>
  <c r="H2044" i="1" s="1"/>
  <c r="G2055" i="1"/>
  <c r="H2055" i="1" s="1"/>
  <c r="G2125" i="1"/>
  <c r="G2134" i="1"/>
  <c r="H2134" i="1" s="1"/>
  <c r="G2212" i="1"/>
  <c r="H2212" i="1" s="1"/>
  <c r="G2426" i="1"/>
  <c r="H2426" i="1" s="1"/>
  <c r="G2291" i="1"/>
  <c r="H2291" i="1" s="1"/>
  <c r="G2290" i="1"/>
  <c r="H2290" i="1" s="1"/>
  <c r="G1400" i="1"/>
  <c r="H1400" i="1" s="1"/>
  <c r="G1431" i="1"/>
  <c r="H1431" i="1" s="1"/>
  <c r="G1519" i="1"/>
  <c r="H1519" i="1" s="1"/>
  <c r="G1653" i="1"/>
  <c r="H1653" i="1" s="1"/>
  <c r="G1758" i="1"/>
  <c r="H1758" i="1" s="1"/>
  <c r="G1764" i="1"/>
  <c r="H1764" i="1" s="1"/>
  <c r="G1813" i="1"/>
  <c r="H1813" i="1" s="1"/>
  <c r="G1826" i="1"/>
  <c r="H1826" i="1" s="1"/>
  <c r="G1867" i="1"/>
  <c r="H1867" i="1" s="1"/>
  <c r="G1873" i="1"/>
  <c r="H1873" i="1" s="1"/>
  <c r="G1894" i="1"/>
  <c r="H1894" i="1" s="1"/>
  <c r="G1902" i="1"/>
  <c r="H1902" i="1" s="1"/>
  <c r="G1921" i="1"/>
  <c r="H1921" i="1" s="1"/>
  <c r="G1932" i="1"/>
  <c r="H1932" i="1" s="1"/>
  <c r="G2011" i="1"/>
  <c r="H2011" i="1" s="1"/>
  <c r="G2085" i="1"/>
  <c r="H2085" i="1" s="1"/>
  <c r="G2090" i="1"/>
  <c r="H2090" i="1" s="1"/>
  <c r="G2115" i="1"/>
  <c r="H2115" i="1" s="1"/>
  <c r="G2131" i="1"/>
  <c r="H2131" i="1" s="1"/>
  <c r="G2185" i="1"/>
  <c r="H2185" i="1" s="1"/>
  <c r="G2193" i="1"/>
  <c r="H2193" i="1" s="1"/>
  <c r="G2333" i="1"/>
  <c r="H2333" i="1" s="1"/>
  <c r="G2336" i="1"/>
  <c r="H2336" i="1" s="1"/>
  <c r="G2385" i="1"/>
  <c r="H2385" i="1" s="1"/>
  <c r="G1366" i="1"/>
  <c r="H1366" i="1" s="1"/>
  <c r="G1433" i="1"/>
  <c r="H1433" i="1" s="1"/>
  <c r="G1523" i="1"/>
  <c r="H1523" i="1" s="1"/>
  <c r="G1661" i="1"/>
  <c r="H1661" i="1" s="1"/>
  <c r="G1666" i="1"/>
  <c r="H1666" i="1" s="1"/>
  <c r="G1683" i="1"/>
  <c r="H1683" i="1" s="1"/>
  <c r="G1704" i="1"/>
  <c r="H1704" i="1" s="1"/>
  <c r="G1726" i="1"/>
  <c r="H1726" i="1" s="1"/>
  <c r="G1737" i="1"/>
  <c r="H1737" i="1" s="1"/>
  <c r="G1790" i="1"/>
  <c r="H1790" i="1" s="1"/>
  <c r="G1860" i="1"/>
  <c r="H1860" i="1" s="1"/>
  <c r="G1877" i="1"/>
  <c r="H1877" i="1" s="1"/>
  <c r="G1936" i="1"/>
  <c r="H1936" i="1" s="1"/>
  <c r="G1954" i="1"/>
  <c r="H1954" i="1" s="1"/>
  <c r="G1960" i="1"/>
  <c r="H1960" i="1" s="1"/>
  <c r="G2025" i="1"/>
  <c r="H2025" i="1" s="1"/>
  <c r="G2033" i="1"/>
  <c r="H2033" i="1" s="1"/>
  <c r="G2046" i="1"/>
  <c r="H2046" i="1" s="1"/>
  <c r="G2056" i="1"/>
  <c r="H2056" i="1" s="1"/>
  <c r="G2105" i="1"/>
  <c r="H2105" i="1" s="1"/>
  <c r="G2164" i="1"/>
  <c r="H2164" i="1" s="1"/>
  <c r="G2167" i="1"/>
  <c r="H2167" i="1" s="1"/>
  <c r="G2258" i="1"/>
  <c r="H2258" i="1" s="1"/>
  <c r="G2293" i="1"/>
  <c r="H2293" i="1" s="1"/>
  <c r="G2297" i="1"/>
  <c r="H2297" i="1" s="1"/>
  <c r="I368" i="1" l="1"/>
  <c r="I2156" i="1"/>
  <c r="I391" i="1"/>
  <c r="I205" i="1"/>
  <c r="I531" i="1"/>
  <c r="I229" i="1"/>
  <c r="I1588" i="1"/>
  <c r="I583" i="1"/>
  <c r="I2230" i="1"/>
  <c r="I2303" i="1"/>
  <c r="I2076" i="1"/>
  <c r="I1158" i="1"/>
  <c r="I998" i="1"/>
  <c r="I1795" i="1"/>
  <c r="I81" i="1"/>
  <c r="I706" i="1"/>
  <c r="I2242" i="1"/>
  <c r="I2433" i="1"/>
  <c r="I309" i="1"/>
  <c r="I106" i="1"/>
  <c r="I69" i="1"/>
  <c r="I29" i="1"/>
  <c r="I379" i="1"/>
  <c r="I405" i="1"/>
  <c r="I56" i="1"/>
  <c r="I254" i="1"/>
  <c r="I2105" i="1"/>
  <c r="I193" i="1"/>
  <c r="I217" i="1"/>
  <c r="I180" i="1"/>
  <c r="I2252" i="1"/>
  <c r="I119" i="1"/>
  <c r="I414" i="1"/>
  <c r="I164" i="1"/>
  <c r="I2355" i="1"/>
  <c r="I1123" i="1"/>
  <c r="I1180" i="1"/>
  <c r="I2320" i="1"/>
  <c r="I650" i="1"/>
  <c r="I489" i="1"/>
  <c r="I2380" i="1"/>
  <c r="I742" i="1"/>
  <c r="I1233" i="1"/>
  <c r="I1093" i="1"/>
  <c r="I2018" i="1"/>
  <c r="I1077" i="1"/>
  <c r="I807" i="1"/>
  <c r="I892" i="1"/>
  <c r="I500" i="1"/>
  <c r="I1988" i="1"/>
  <c r="I926" i="1"/>
  <c r="I1575" i="1"/>
  <c r="I687" i="1"/>
  <c r="I356" i="1"/>
  <c r="I794" i="1"/>
  <c r="I1545" i="1"/>
  <c r="I713" i="1"/>
  <c r="I242" i="1"/>
  <c r="I17" i="1"/>
  <c r="I42" i="1"/>
  <c r="I641" i="1"/>
  <c r="I1334" i="1"/>
  <c r="I2173" i="1"/>
  <c r="I623" i="1"/>
  <c r="I1530" i="1"/>
  <c r="I272" i="1"/>
  <c r="I1907" i="1"/>
  <c r="I2268" i="1"/>
  <c r="I1744" i="1"/>
  <c r="I1252" i="1"/>
  <c r="I1714" i="1"/>
  <c r="I1377" i="1"/>
  <c r="I460" i="1"/>
  <c r="I283" i="1"/>
  <c r="I2218" i="1"/>
  <c r="I1613" i="1"/>
  <c r="I342" i="1"/>
  <c r="I551" i="1"/>
  <c r="I1999" i="1"/>
  <c r="I1108" i="1"/>
  <c r="I779" i="1"/>
  <c r="I1014" i="1"/>
  <c r="I1047" i="1"/>
  <c r="I2040" i="1"/>
  <c r="I1625" i="1"/>
  <c r="I1885" i="1"/>
  <c r="I1654" i="1"/>
  <c r="I733" i="1"/>
  <c r="I1441" i="1"/>
  <c r="I2283" i="1"/>
  <c r="I1863" i="1"/>
  <c r="I1299" i="1"/>
  <c r="I1456" i="1"/>
  <c r="I961" i="1"/>
  <c r="I440" i="1"/>
  <c r="I1938" i="1"/>
  <c r="I1965" i="1"/>
  <c r="I2338" i="1"/>
  <c r="I2135" i="1"/>
  <c r="I1769" i="1"/>
  <c r="I978" i="1"/>
  <c r="I1197" i="1"/>
  <c r="I841" i="1"/>
  <c r="I612" i="1"/>
  <c r="I141" i="1"/>
  <c r="I602" i="1"/>
  <c r="I697" i="1"/>
  <c r="I659" i="1"/>
  <c r="I1557" i="1"/>
  <c r="I1214" i="1"/>
  <c r="I1318" i="1"/>
  <c r="I474" i="1"/>
  <c r="I1640" i="1"/>
  <c r="I945" i="1"/>
  <c r="I2091" i="1"/>
  <c r="I94" i="1"/>
  <c r="I1675" i="1"/>
  <c r="I673" i="1"/>
  <c r="I1470" i="1"/>
  <c r="I328" i="1"/>
  <c r="I593" i="1"/>
  <c r="I765" i="1"/>
  <c r="I1481" i="1"/>
  <c r="I296" i="1"/>
  <c r="I563" i="1"/>
  <c r="I513" i="1"/>
  <c r="I857" i="1"/>
  <c r="I1507" i="1"/>
  <c r="I1281" i="1"/>
  <c r="I1062" i="1"/>
  <c r="I540" i="1"/>
  <c r="I1496" i="1"/>
  <c r="I1028" i="1"/>
  <c r="I722" i="1"/>
  <c r="I874" i="1"/>
  <c r="I1140" i="1"/>
  <c r="I1828" i="1"/>
  <c r="I2062" i="1"/>
  <c r="I2193" i="1"/>
  <c r="I2418" i="1"/>
  <c r="I751" i="1"/>
  <c r="I573" i="1"/>
  <c r="I1402" i="1"/>
  <c r="I1352" i="1"/>
</calcChain>
</file>

<file path=xl/sharedStrings.xml><?xml version="1.0" encoding="utf-8"?>
<sst xmlns="http://schemas.openxmlformats.org/spreadsheetml/2006/main" count="318" uniqueCount="63">
  <si>
    <t>B+30%M1</t>
  </si>
  <si>
    <t>Soil moisture</t>
  </si>
  <si>
    <t>Ks</t>
  </si>
  <si>
    <t>SD</t>
  </si>
  <si>
    <t>B+30%M1 0.16</t>
  </si>
  <si>
    <t>h1</t>
  </si>
  <si>
    <t>h2</t>
  </si>
  <si>
    <t>H</t>
  </si>
  <si>
    <t>delta t</t>
  </si>
  <si>
    <t>B+30%M1 0.17</t>
  </si>
  <si>
    <t>[mm]</t>
  </si>
  <si>
    <t>s</t>
  </si>
  <si>
    <t>B+30%M1 0.18</t>
  </si>
  <si>
    <t>B+30%M1 0.20</t>
  </si>
  <si>
    <t>B+30%M1 0.21</t>
  </si>
  <si>
    <t>B+30%M1 0.22</t>
  </si>
  <si>
    <t>B+30%M1 0.25</t>
  </si>
  <si>
    <t>1st cycle</t>
  </si>
  <si>
    <t>2nd cycle</t>
  </si>
  <si>
    <t>3rd cycle</t>
  </si>
  <si>
    <t>B+20%M1</t>
  </si>
  <si>
    <t>B+20%M1 0.16</t>
  </si>
  <si>
    <t>B+20%M1 0.18</t>
  </si>
  <si>
    <t>B+20%M1 0.21</t>
  </si>
  <si>
    <t>B+20%M1 0.23</t>
  </si>
  <si>
    <t>B+20%M1 0.24</t>
  </si>
  <si>
    <t>B+20%M1 0.26</t>
  </si>
  <si>
    <t>B+20%M2</t>
  </si>
  <si>
    <t>B+20%M2 0.19</t>
  </si>
  <si>
    <t>B+20%M2 0.21</t>
  </si>
  <si>
    <t>U-71</t>
  </si>
  <si>
    <t>131A</t>
  </si>
  <si>
    <t>B+20%M2 0.24</t>
  </si>
  <si>
    <t>B+20%M2 0.26</t>
  </si>
  <si>
    <t>B+20%M2 0.27</t>
  </si>
  <si>
    <t>B+20%M2 0.29</t>
  </si>
  <si>
    <t>B+30%M2</t>
  </si>
  <si>
    <t>B+30%M2 0.20</t>
  </si>
  <si>
    <t>B+30%M2 0.21</t>
  </si>
  <si>
    <t>B+30%M2 0.23</t>
  </si>
  <si>
    <t xml:space="preserve"> </t>
  </si>
  <si>
    <t>B+30%M2 0.24</t>
  </si>
  <si>
    <t>B+30%M2 0.25</t>
  </si>
  <si>
    <t>B+30%M2 0.26</t>
  </si>
  <si>
    <t>B+30%M2 0.28</t>
  </si>
  <si>
    <t>B+30%M2 0.29</t>
  </si>
  <si>
    <t>Bychawa</t>
  </si>
  <si>
    <t>I</t>
  </si>
  <si>
    <t>II</t>
  </si>
  <si>
    <t>III</t>
  </si>
  <si>
    <t>Molding water content</t>
  </si>
  <si>
    <t>KS m/s</t>
  </si>
  <si>
    <t>Mean</t>
  </si>
  <si>
    <t>u-71</t>
  </si>
  <si>
    <t>131 A</t>
  </si>
  <si>
    <t>131a</t>
  </si>
  <si>
    <t>Cylinder height [cm]</t>
  </si>
  <si>
    <t>Sample</t>
  </si>
  <si>
    <t>[cm]</t>
  </si>
  <si>
    <t>Sample ID</t>
  </si>
  <si>
    <t>Specimen</t>
  </si>
  <si>
    <t>Ks [m/s]</t>
  </si>
  <si>
    <t>Ks [cm/s]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</si>
</sst>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33"/>
  <sheetViews>
    <sheetView tabSelected="1" topLeftCell="A67" workbookViewId="0">
      <selection activeCell="K11" sqref="K11"/>
    </sheetView>
  </sheetViews>
  <sheetFormatPr defaultRowHeight="14.25"/>
  <cols>
    <col min="1" max="7" width="9" style="1"/>
    <col min="8" max="8" width="10.5" style="1" bestFit="1" customWidth="1"/>
    <col min="9" max="16384" width="9" style="1"/>
  </cols>
  <sheetData>
    <row r="1" spans="1:20">
      <c r="A1" s="1" t="s">
        <v>59</v>
      </c>
      <c r="B1" s="1" t="s">
        <v>5</v>
      </c>
      <c r="C1" s="1" t="s">
        <v>6</v>
      </c>
      <c r="D1" s="1" t="s">
        <v>7</v>
      </c>
      <c r="E1" s="1" t="s">
        <v>7</v>
      </c>
      <c r="F1" s="1" t="s">
        <v>8</v>
      </c>
      <c r="G1" s="1" t="s">
        <v>62</v>
      </c>
      <c r="H1" s="1" t="s">
        <v>61</v>
      </c>
      <c r="J1" s="1" t="s">
        <v>56</v>
      </c>
      <c r="K1" s="1">
        <v>4.96</v>
      </c>
      <c r="L1" s="1" t="s">
        <v>60</v>
      </c>
    </row>
    <row r="2" spans="1:20">
      <c r="B2" s="1" t="s">
        <v>10</v>
      </c>
      <c r="C2" s="1" t="s">
        <v>10</v>
      </c>
      <c r="D2" s="1" t="s">
        <v>10</v>
      </c>
      <c r="E2" s="1" t="s">
        <v>58</v>
      </c>
      <c r="F2" s="1" t="s">
        <v>11</v>
      </c>
      <c r="L2" s="1" t="s">
        <v>0</v>
      </c>
    </row>
    <row r="3" spans="1:20">
      <c r="M3" s="1" t="s">
        <v>1</v>
      </c>
      <c r="N3" s="1" t="s">
        <v>57</v>
      </c>
      <c r="O3" s="1" t="s">
        <v>2</v>
      </c>
      <c r="P3" s="1" t="s">
        <v>3</v>
      </c>
      <c r="Q3" s="1" t="s">
        <v>2</v>
      </c>
      <c r="R3" s="1" t="s">
        <v>3</v>
      </c>
      <c r="S3" s="1" t="s">
        <v>2</v>
      </c>
      <c r="T3" s="1" t="s">
        <v>3</v>
      </c>
    </row>
    <row r="4" spans="1:20">
      <c r="A4" s="1">
        <v>225</v>
      </c>
      <c r="B4" s="1">
        <v>97.1</v>
      </c>
      <c r="C4" s="1">
        <v>30.3</v>
      </c>
      <c r="D4" s="1">
        <f>B4-C4</f>
        <v>66.8</v>
      </c>
      <c r="E4" s="1">
        <f>D4/10</f>
        <v>6.68</v>
      </c>
      <c r="L4" s="1" t="s">
        <v>4</v>
      </c>
      <c r="M4" s="1">
        <v>0.16</v>
      </c>
      <c r="N4" s="1">
        <v>225</v>
      </c>
      <c r="O4" s="1">
        <v>7.3816488392539619E-8</v>
      </c>
      <c r="P4" s="1">
        <v>4.3385537905097337E-8</v>
      </c>
      <c r="Q4" s="1">
        <v>2.2728570377659482E-7</v>
      </c>
      <c r="R4" s="1">
        <v>9.8056040310021683E-8</v>
      </c>
      <c r="S4" s="1">
        <v>9.6992603879326693E-7</v>
      </c>
      <c r="T4" s="1">
        <v>1.5941315533846527E-7</v>
      </c>
    </row>
    <row r="5" spans="1:20">
      <c r="A5" s="1">
        <v>225</v>
      </c>
      <c r="B5" s="1">
        <v>81.900000000000006</v>
      </c>
      <c r="C5" s="1">
        <v>29.9</v>
      </c>
      <c r="D5" s="1">
        <f>B5-C5</f>
        <v>52.000000000000007</v>
      </c>
      <c r="E5" s="1">
        <f>D5/10</f>
        <v>5.2000000000000011</v>
      </c>
      <c r="F5" s="1">
        <f>47*3600+24*60+30</f>
        <v>170670</v>
      </c>
      <c r="G5" s="1">
        <f>$K$1/F5*LN(E4/E5)</f>
        <v>7.2788330422887161E-6</v>
      </c>
      <c r="H5" s="1">
        <f>G5/100</f>
        <v>7.2788330422887164E-8</v>
      </c>
      <c r="L5" s="1" t="s">
        <v>9</v>
      </c>
      <c r="M5" s="1">
        <v>0.17</v>
      </c>
      <c r="N5" s="1">
        <v>1726</v>
      </c>
      <c r="O5" s="1">
        <v>1.4678231788203268E-8</v>
      </c>
      <c r="P5" s="1">
        <v>2.8991059979185062E-9</v>
      </c>
      <c r="Q5" s="1">
        <v>4.0817695684901981E-8</v>
      </c>
      <c r="R5" s="1">
        <v>5.7657382656664081E-9</v>
      </c>
      <c r="S5" s="1">
        <v>5.3930909617229212E-8</v>
      </c>
      <c r="T5" s="1">
        <v>5.6287578102581571E-9</v>
      </c>
    </row>
    <row r="6" spans="1:20">
      <c r="A6" s="1">
        <v>225</v>
      </c>
      <c r="B6" s="1">
        <v>67.8</v>
      </c>
      <c r="C6" s="1">
        <v>30.5</v>
      </c>
      <c r="D6" s="1">
        <f t="shared" ref="D6:D17" si="0">B6-C6</f>
        <v>37.299999999999997</v>
      </c>
      <c r="E6" s="1">
        <f t="shared" ref="E6:E17" si="1">D6/10</f>
        <v>3.7299999999999995</v>
      </c>
      <c r="F6" s="1">
        <f>26*3600+5*60+30</f>
        <v>93930</v>
      </c>
      <c r="G6" s="1">
        <f>$K$1/F6*LN(E5/E6)</f>
        <v>1.7544575151506686E-5</v>
      </c>
      <c r="H6" s="1">
        <f t="shared" ref="H6:H17" si="2">G6/100</f>
        <v>1.7544575151506686E-7</v>
      </c>
      <c r="L6" s="1" t="s">
        <v>12</v>
      </c>
      <c r="M6" s="1">
        <v>0.18</v>
      </c>
      <c r="N6" s="1">
        <v>1294</v>
      </c>
      <c r="O6" s="1">
        <v>7.8931893526467314E-9</v>
      </c>
      <c r="P6" s="1">
        <v>1.7030691782601619E-9</v>
      </c>
      <c r="Q6" s="1">
        <v>2.5673496273049726E-8</v>
      </c>
      <c r="R6" s="1">
        <v>4.0692669898556164E-9</v>
      </c>
      <c r="S6" s="1">
        <v>2.011585525039583E-8</v>
      </c>
      <c r="T6" s="1">
        <v>4.9978706278601259E-9</v>
      </c>
    </row>
    <row r="7" spans="1:20">
      <c r="A7" s="1">
        <v>225</v>
      </c>
      <c r="B7" s="1">
        <v>49.2</v>
      </c>
      <c r="C7" s="1">
        <v>30.1</v>
      </c>
      <c r="D7" s="1">
        <f t="shared" si="0"/>
        <v>19.100000000000001</v>
      </c>
      <c r="E7" s="1">
        <f t="shared" si="1"/>
        <v>1.9100000000000001</v>
      </c>
      <c r="F7" s="1">
        <f>94*3600+26*60+30</f>
        <v>339990</v>
      </c>
      <c r="G7" s="1">
        <f>$K$1/F7*LN(E6/E7)</f>
        <v>9.7642658852379193E-6</v>
      </c>
      <c r="H7" s="1">
        <f t="shared" si="2"/>
        <v>9.7642658852379194E-8</v>
      </c>
      <c r="L7" s="1" t="s">
        <v>12</v>
      </c>
      <c r="M7" s="1">
        <v>0.18</v>
      </c>
      <c r="N7" s="1">
        <v>1673</v>
      </c>
      <c r="O7" s="1">
        <v>7.1982434370807739E-9</v>
      </c>
      <c r="P7" s="1">
        <v>2.7121830230845171E-9</v>
      </c>
      <c r="Q7" s="1">
        <v>4.3001725513790749E-8</v>
      </c>
      <c r="R7" s="1">
        <v>1.4208948968902102E-8</v>
      </c>
      <c r="S7" s="1">
        <v>4.1187443206552401E-8</v>
      </c>
      <c r="T7" s="1">
        <v>8.4367227110157088E-9</v>
      </c>
    </row>
    <row r="8" spans="1:20">
      <c r="A8" s="1">
        <v>225</v>
      </c>
      <c r="B8" s="1">
        <v>40</v>
      </c>
      <c r="C8" s="1">
        <v>30</v>
      </c>
      <c r="D8" s="1">
        <f t="shared" si="0"/>
        <v>10</v>
      </c>
      <c r="E8" s="1">
        <f t="shared" si="1"/>
        <v>1</v>
      </c>
      <c r="F8" s="1">
        <f>72*3600+39*60+30</f>
        <v>261570</v>
      </c>
      <c r="G8" s="1">
        <f>$K$1/F8*LN(E7/E8)</f>
        <v>1.2270642965976033E-5</v>
      </c>
      <c r="H8" s="1">
        <f t="shared" si="2"/>
        <v>1.2270642965976032E-7</v>
      </c>
      <c r="L8" s="1" t="s">
        <v>13</v>
      </c>
      <c r="M8" s="1">
        <v>0.2</v>
      </c>
      <c r="N8" s="1">
        <v>1374</v>
      </c>
      <c r="O8" s="1">
        <v>4.7880428864592619E-9</v>
      </c>
      <c r="P8" s="1">
        <v>1.256829213463115E-9</v>
      </c>
      <c r="Q8" s="1">
        <v>2.1824576848170124E-8</v>
      </c>
      <c r="R8" s="1">
        <v>4.1113572232773092E-9</v>
      </c>
      <c r="S8" s="1">
        <v>2.791859842011772E-7</v>
      </c>
      <c r="T8" s="1">
        <v>1.018151673397167E-7</v>
      </c>
    </row>
    <row r="9" spans="1:20">
      <c r="A9" s="1">
        <v>225</v>
      </c>
      <c r="B9" s="1">
        <v>100.7</v>
      </c>
      <c r="C9" s="1">
        <v>29.5</v>
      </c>
      <c r="D9" s="1">
        <f t="shared" si="0"/>
        <v>71.2</v>
      </c>
      <c r="E9" s="1">
        <f t="shared" si="1"/>
        <v>7.12</v>
      </c>
      <c r="L9" s="1" t="s">
        <v>14</v>
      </c>
      <c r="M9" s="1">
        <v>0.21</v>
      </c>
      <c r="N9" s="1">
        <v>1175</v>
      </c>
      <c r="O9" s="1">
        <v>4.6876635826939421E-9</v>
      </c>
      <c r="P9" s="1">
        <v>8.7171119420046896E-10</v>
      </c>
      <c r="Q9" s="1">
        <v>2.3131453639877629E-8</v>
      </c>
      <c r="R9" s="1">
        <v>8.0659883233055628E-9</v>
      </c>
      <c r="S9" s="1">
        <v>2.9574256427905173E-8</v>
      </c>
      <c r="T9" s="1">
        <v>6.447647454663704E-9</v>
      </c>
    </row>
    <row r="10" spans="1:20">
      <c r="A10" s="1">
        <v>225</v>
      </c>
      <c r="B10" s="1">
        <v>73.8</v>
      </c>
      <c r="C10" s="1">
        <v>29.4</v>
      </c>
      <c r="D10" s="1">
        <f t="shared" si="0"/>
        <v>44.4</v>
      </c>
      <c r="E10" s="1">
        <f t="shared" si="1"/>
        <v>4.4399999999999995</v>
      </c>
      <c r="F10" s="1">
        <f>70*3600+16*60+30</f>
        <v>252990</v>
      </c>
      <c r="G10" s="1">
        <f t="shared" ref="G10:G15" si="3">$K$1/F10*LN(E9/E10)</f>
        <v>9.2587715361854852E-6</v>
      </c>
      <c r="H10" s="1">
        <f t="shared" si="2"/>
        <v>9.2587715361854851E-8</v>
      </c>
      <c r="L10" s="1" t="s">
        <v>15</v>
      </c>
      <c r="M10" s="1">
        <v>0.22</v>
      </c>
      <c r="N10" s="1">
        <v>953</v>
      </c>
      <c r="O10" s="1">
        <v>6.4730070643893387E-9</v>
      </c>
      <c r="P10" s="1">
        <v>2.0631283272538339E-9</v>
      </c>
      <c r="Q10" s="1">
        <v>5.6519040215609432E-9</v>
      </c>
      <c r="R10" s="1">
        <v>2.0231502964870472E-9</v>
      </c>
      <c r="S10" s="1">
        <v>2.1000493014345149E-8</v>
      </c>
      <c r="T10" s="1">
        <v>3.626748456001458E-9</v>
      </c>
    </row>
    <row r="11" spans="1:20">
      <c r="A11" s="1">
        <v>225</v>
      </c>
      <c r="B11" s="1">
        <v>54.4</v>
      </c>
      <c r="C11" s="1">
        <v>29.3</v>
      </c>
      <c r="D11" s="1">
        <f t="shared" si="0"/>
        <v>25.099999999999998</v>
      </c>
      <c r="E11" s="1">
        <f t="shared" si="1"/>
        <v>2.5099999999999998</v>
      </c>
      <c r="F11" s="1">
        <f>167*3600+14*60</f>
        <v>602040</v>
      </c>
      <c r="G11" s="1">
        <f t="shared" si="3"/>
        <v>4.6990951623981576E-6</v>
      </c>
      <c r="H11" s="1">
        <f t="shared" si="2"/>
        <v>4.6990951623981579E-8</v>
      </c>
      <c r="L11" s="1" t="s">
        <v>15</v>
      </c>
      <c r="M11" s="1">
        <v>0.22</v>
      </c>
      <c r="N11" s="1">
        <v>1014</v>
      </c>
      <c r="O11" s="1">
        <v>6.5488544161334551E-9</v>
      </c>
      <c r="P11" s="1">
        <v>1.5181317749237029E-9</v>
      </c>
      <c r="Q11" s="1">
        <v>2.956359015123282E-8</v>
      </c>
      <c r="R11" s="1">
        <v>2.981486917804624E-8</v>
      </c>
      <c r="S11" s="1">
        <v>2.4162930874817196E-8</v>
      </c>
      <c r="T11" s="1">
        <v>5.4934792408870047E-9</v>
      </c>
    </row>
    <row r="12" spans="1:20">
      <c r="A12" s="1">
        <v>225</v>
      </c>
      <c r="B12" s="1">
        <v>46.4</v>
      </c>
      <c r="C12" s="1">
        <v>29.8</v>
      </c>
      <c r="D12" s="1">
        <f t="shared" si="0"/>
        <v>16.599999999999998</v>
      </c>
      <c r="E12" s="1">
        <f t="shared" si="1"/>
        <v>1.6599999999999997</v>
      </c>
      <c r="F12" s="1">
        <f>97*3600+7*60</f>
        <v>349620</v>
      </c>
      <c r="G12" s="1">
        <f t="shared" si="3"/>
        <v>5.8657603908391796E-6</v>
      </c>
      <c r="H12" s="1">
        <f t="shared" si="2"/>
        <v>5.8657603908391793E-8</v>
      </c>
      <c r="L12" s="1" t="s">
        <v>16</v>
      </c>
      <c r="M12" s="1">
        <v>0.25</v>
      </c>
      <c r="N12" s="1">
        <v>1266</v>
      </c>
      <c r="O12" s="1">
        <v>3.0235236354511255E-8</v>
      </c>
      <c r="P12" s="1">
        <v>4.0888975827254031E-9</v>
      </c>
      <c r="Q12" s="1">
        <v>1.2701043785932818E-7</v>
      </c>
      <c r="R12" s="1">
        <v>4.1246180942579325E-8</v>
      </c>
      <c r="S12" s="1">
        <v>7.222123568398467E-7</v>
      </c>
      <c r="T12" s="1">
        <v>8.669664294901902E-8</v>
      </c>
    </row>
    <row r="13" spans="1:20">
      <c r="A13" s="1">
        <v>225</v>
      </c>
      <c r="B13" s="1">
        <v>43.3</v>
      </c>
      <c r="C13" s="1">
        <v>29.3</v>
      </c>
      <c r="D13" s="1">
        <f t="shared" si="0"/>
        <v>13.999999999999996</v>
      </c>
      <c r="E13" s="1">
        <f t="shared" si="1"/>
        <v>1.3999999999999997</v>
      </c>
      <c r="F13" s="1">
        <f>73*3600+8*60</f>
        <v>263280</v>
      </c>
      <c r="G13" s="1">
        <f t="shared" si="3"/>
        <v>3.2091803939011893E-6</v>
      </c>
      <c r="H13" s="1">
        <f t="shared" si="2"/>
        <v>3.2091803939011892E-8</v>
      </c>
      <c r="L13" s="1" t="s">
        <v>16</v>
      </c>
      <c r="M13" s="1">
        <v>0.25</v>
      </c>
      <c r="N13" s="1">
        <v>1563</v>
      </c>
      <c r="O13" s="1">
        <v>2.2663407914974684E-8</v>
      </c>
      <c r="P13" s="1">
        <v>1.8061077969659935E-8</v>
      </c>
      <c r="Q13" s="1">
        <v>2.2287177540510109E-7</v>
      </c>
      <c r="R13" s="1">
        <v>1.0838818465701672E-7</v>
      </c>
      <c r="S13" s="1">
        <v>2.8413158804160539E-7</v>
      </c>
      <c r="T13" s="1">
        <v>1.2727219235887612E-7</v>
      </c>
    </row>
    <row r="14" spans="1:20">
      <c r="A14" s="1">
        <v>225</v>
      </c>
      <c r="B14" s="1">
        <v>40.5</v>
      </c>
      <c r="C14" s="1">
        <v>29.6</v>
      </c>
      <c r="D14" s="1">
        <f t="shared" si="0"/>
        <v>10.899999999999999</v>
      </c>
      <c r="E14" s="1">
        <f t="shared" si="1"/>
        <v>1.0899999999999999</v>
      </c>
      <c r="F14" s="1">
        <f>92*3600+57*60</f>
        <v>334620</v>
      </c>
      <c r="G14" s="1">
        <f t="shared" si="3"/>
        <v>3.7100619218384911E-6</v>
      </c>
      <c r="H14" s="1">
        <f t="shared" si="2"/>
        <v>3.710061921838491E-8</v>
      </c>
      <c r="O14" s="1" t="s">
        <v>17</v>
      </c>
      <c r="Q14" s="1" t="s">
        <v>18</v>
      </c>
      <c r="S14" s="1" t="s">
        <v>19</v>
      </c>
    </row>
    <row r="15" spans="1:20">
      <c r="A15" s="1">
        <v>225</v>
      </c>
      <c r="B15" s="1">
        <v>36.6</v>
      </c>
      <c r="C15" s="1">
        <v>29.6</v>
      </c>
      <c r="D15" s="1">
        <f t="shared" si="0"/>
        <v>7</v>
      </c>
      <c r="E15" s="1">
        <f t="shared" si="1"/>
        <v>0.7</v>
      </c>
      <c r="F15" s="1">
        <f>267*3600+15*60</f>
        <v>962100</v>
      </c>
      <c r="G15" s="1">
        <f t="shared" si="3"/>
        <v>2.2830777417022469E-6</v>
      </c>
      <c r="H15" s="1">
        <f t="shared" si="2"/>
        <v>2.283077741702247E-8</v>
      </c>
      <c r="N15" s="1" t="s">
        <v>2</v>
      </c>
      <c r="O15" s="1">
        <v>1.7898236518963235E-8</v>
      </c>
      <c r="Q15" s="1">
        <v>7.66832359173608E-8</v>
      </c>
      <c r="S15" s="1">
        <v>2.445427856267141E-7</v>
      </c>
    </row>
    <row r="16" spans="1:20">
      <c r="A16" s="1">
        <v>225</v>
      </c>
      <c r="B16" s="1">
        <v>97.1</v>
      </c>
      <c r="C16" s="1">
        <v>29.4</v>
      </c>
      <c r="D16" s="1">
        <f t="shared" si="0"/>
        <v>67.699999999999989</v>
      </c>
      <c r="E16" s="1">
        <f t="shared" si="1"/>
        <v>6.7699999999999987</v>
      </c>
      <c r="N16" s="1" t="s">
        <v>3</v>
      </c>
      <c r="O16" s="1">
        <v>2.1428069140428891E-8</v>
      </c>
      <c r="Q16" s="1">
        <v>8.482057618811306E-8</v>
      </c>
      <c r="S16" s="1">
        <v>3.3828327098899391E-7</v>
      </c>
    </row>
    <row r="17" spans="1:20">
      <c r="A17" s="1">
        <v>225</v>
      </c>
      <c r="B17" s="1">
        <v>61.6</v>
      </c>
      <c r="C17" s="1">
        <v>29.8</v>
      </c>
      <c r="D17" s="1">
        <f t="shared" si="0"/>
        <v>31.8</v>
      </c>
      <c r="E17" s="1">
        <f t="shared" si="1"/>
        <v>3.18</v>
      </c>
      <c r="F17" s="1">
        <f>195*3600+55*60</f>
        <v>705300</v>
      </c>
      <c r="G17" s="1">
        <f>$K$1/F17*LN(E16/E17)</f>
        <v>5.3138730399194739E-6</v>
      </c>
      <c r="H17" s="1">
        <f t="shared" si="2"/>
        <v>5.313873039919474E-8</v>
      </c>
      <c r="I17" s="1">
        <f>AVERAGE(H5:H17)</f>
        <v>7.3816488392539619E-8</v>
      </c>
    </row>
    <row r="18" spans="1:20">
      <c r="M18" s="1">
        <v>0.2</v>
      </c>
      <c r="O18" s="1">
        <v>4.7378532345766016E-9</v>
      </c>
      <c r="P18" s="1">
        <v>1.0642702038317919E-9</v>
      </c>
      <c r="Q18" s="1">
        <v>2.2478015244023878E-8</v>
      </c>
      <c r="R18" s="1">
        <v>6.0886727732914356E-9</v>
      </c>
      <c r="S18" s="1">
        <v>1.5438012031454118E-7</v>
      </c>
      <c r="T18" s="1">
        <v>5.4131407397190204E-8</v>
      </c>
    </row>
    <row r="19" spans="1:20">
      <c r="M19" s="1">
        <v>0.24</v>
      </c>
      <c r="O19" s="1">
        <v>2.6449322134742968E-8</v>
      </c>
      <c r="P19" s="1">
        <v>1.1074987776192669E-8</v>
      </c>
      <c r="Q19" s="1">
        <v>1.7494110663221464E-7</v>
      </c>
      <c r="R19" s="1">
        <v>7.4817182799798022E-8</v>
      </c>
      <c r="S19" s="1">
        <v>5.0317197244072604E-7</v>
      </c>
      <c r="T19" s="1">
        <v>1.0698441765394757E-7</v>
      </c>
    </row>
    <row r="20" spans="1:20">
      <c r="A20" s="1">
        <v>1175</v>
      </c>
      <c r="B20" s="1">
        <v>93.3</v>
      </c>
      <c r="C20" s="1">
        <v>26.2</v>
      </c>
      <c r="D20" s="1">
        <f>B20-C20</f>
        <v>67.099999999999994</v>
      </c>
      <c r="E20" s="1">
        <f>D20/10</f>
        <v>6.7099999999999991</v>
      </c>
      <c r="L20" s="1" t="s">
        <v>20</v>
      </c>
    </row>
    <row r="21" spans="1:20">
      <c r="A21" s="1">
        <v>1175</v>
      </c>
      <c r="B21" s="1">
        <v>92.2</v>
      </c>
      <c r="C21" s="1">
        <v>26.2</v>
      </c>
      <c r="D21" s="1">
        <f>B21-C21</f>
        <v>66</v>
      </c>
      <c r="E21" s="1">
        <f>D21/10</f>
        <v>6.6</v>
      </c>
      <c r="F21" s="1">
        <f>47*3600+25*60+30</f>
        <v>170730</v>
      </c>
      <c r="G21" s="1">
        <f t="shared" ref="G21:G29" si="4">$K$1/F21*LN(E20/E21)</f>
        <v>4.8020463701753714E-7</v>
      </c>
      <c r="H21" s="1">
        <f>G21/100</f>
        <v>4.8020463701753715E-9</v>
      </c>
      <c r="M21" s="1" t="s">
        <v>1</v>
      </c>
      <c r="N21" s="1" t="s">
        <v>57</v>
      </c>
      <c r="O21" s="1" t="s">
        <v>2</v>
      </c>
      <c r="P21" s="1" t="s">
        <v>3</v>
      </c>
      <c r="Q21" s="1" t="s">
        <v>2</v>
      </c>
      <c r="R21" s="1" t="s">
        <v>3</v>
      </c>
      <c r="S21" s="1" t="s">
        <v>2</v>
      </c>
      <c r="T21" s="1" t="s">
        <v>3</v>
      </c>
    </row>
    <row r="22" spans="1:20">
      <c r="A22" s="1">
        <v>1175</v>
      </c>
      <c r="B22" s="1">
        <v>89.7</v>
      </c>
      <c r="C22" s="1">
        <v>25.9</v>
      </c>
      <c r="D22" s="1">
        <f t="shared" ref="D22:D29" si="5">B22-C22</f>
        <v>63.800000000000004</v>
      </c>
      <c r="E22" s="1">
        <f t="shared" ref="E22:E29" si="6">D22/10</f>
        <v>6.3800000000000008</v>
      </c>
      <c r="F22" s="1">
        <f>120*3600+31*60+30</f>
        <v>433890</v>
      </c>
      <c r="G22" s="1">
        <f t="shared" si="4"/>
        <v>3.8754453043715858E-7</v>
      </c>
      <c r="H22" s="1">
        <f t="shared" ref="H22:H29" si="7">G22/100</f>
        <v>3.8754453043715855E-9</v>
      </c>
      <c r="L22" s="1" t="s">
        <v>21</v>
      </c>
      <c r="M22" s="1">
        <v>0.16</v>
      </c>
      <c r="N22" s="1">
        <v>98</v>
      </c>
      <c r="O22" s="1">
        <v>1.5086862189220735E-8</v>
      </c>
      <c r="P22" s="1">
        <v>2.7905250537345202E-9</v>
      </c>
      <c r="Q22" s="1">
        <v>5.3153788424754253E-8</v>
      </c>
      <c r="R22" s="1">
        <v>6.4217632663589634E-9</v>
      </c>
      <c r="S22" s="1">
        <v>4.79556650178106E-8</v>
      </c>
      <c r="T22" s="1">
        <v>6.2597293667306105E-9</v>
      </c>
    </row>
    <row r="23" spans="1:20">
      <c r="A23" s="1">
        <v>1175</v>
      </c>
      <c r="B23" s="1">
        <v>88.4</v>
      </c>
      <c r="C23" s="1">
        <v>25.5</v>
      </c>
      <c r="D23" s="1">
        <f t="shared" si="5"/>
        <v>62.900000000000006</v>
      </c>
      <c r="E23" s="1">
        <f t="shared" si="6"/>
        <v>6.2900000000000009</v>
      </c>
      <c r="F23" s="1">
        <f>72*3600+42*60+30</f>
        <v>261750</v>
      </c>
      <c r="G23" s="1">
        <f t="shared" si="4"/>
        <v>2.6921433488432634E-7</v>
      </c>
      <c r="H23" s="1">
        <f t="shared" si="7"/>
        <v>2.6921433488432632E-9</v>
      </c>
      <c r="L23" s="1" t="s">
        <v>21</v>
      </c>
      <c r="M23" s="1">
        <v>0.16</v>
      </c>
      <c r="N23" s="1">
        <v>691</v>
      </c>
      <c r="O23" s="1">
        <v>1.1406918972629358E-8</v>
      </c>
      <c r="P23" s="1">
        <v>3.6771341493477538E-9</v>
      </c>
      <c r="Q23" s="1">
        <v>9.6231477066070509E-8</v>
      </c>
      <c r="R23" s="1">
        <v>2.1536019017645203E-8</v>
      </c>
      <c r="S23" s="1">
        <v>5.5890352807362258E-8</v>
      </c>
      <c r="T23" s="1">
        <v>5.8617671875756083E-9</v>
      </c>
    </row>
    <row r="24" spans="1:20">
      <c r="A24" s="1">
        <v>1175</v>
      </c>
      <c r="B24" s="1">
        <v>86.9</v>
      </c>
      <c r="C24" s="1">
        <v>25.5</v>
      </c>
      <c r="D24" s="1">
        <f t="shared" si="5"/>
        <v>61.400000000000006</v>
      </c>
      <c r="E24" s="1">
        <f t="shared" si="6"/>
        <v>6.1400000000000006</v>
      </c>
      <c r="F24" s="1">
        <f>70*3600+16*60</f>
        <v>252960</v>
      </c>
      <c r="G24" s="1">
        <f t="shared" si="4"/>
        <v>4.7326134418231516E-7</v>
      </c>
      <c r="H24" s="1">
        <f t="shared" si="7"/>
        <v>4.7326134418231519E-9</v>
      </c>
      <c r="L24" s="1" t="s">
        <v>22</v>
      </c>
      <c r="M24" s="1">
        <v>0.18</v>
      </c>
      <c r="N24" s="1">
        <v>1835</v>
      </c>
      <c r="O24" s="1">
        <v>5.2205040951829368E-9</v>
      </c>
      <c r="P24" s="1">
        <v>2.7012567335326427E-9</v>
      </c>
      <c r="Q24" s="1">
        <v>3.3507754951072541E-8</v>
      </c>
      <c r="R24" s="1">
        <v>6.9985639150978208E-9</v>
      </c>
      <c r="S24" s="1">
        <v>7.2282984021858646E-8</v>
      </c>
      <c r="T24" s="1">
        <v>1.208353619142152E-8</v>
      </c>
    </row>
    <row r="25" spans="1:20">
      <c r="A25" s="1">
        <v>1175</v>
      </c>
      <c r="B25" s="1">
        <v>83.5</v>
      </c>
      <c r="C25" s="1">
        <v>25.6</v>
      </c>
      <c r="D25" s="1">
        <f t="shared" si="5"/>
        <v>57.9</v>
      </c>
      <c r="E25" s="1">
        <f t="shared" si="6"/>
        <v>5.79</v>
      </c>
      <c r="F25" s="1">
        <f>167*3600+14*60</f>
        <v>602040</v>
      </c>
      <c r="G25" s="1">
        <f t="shared" si="4"/>
        <v>4.8354686540391155E-7</v>
      </c>
      <c r="H25" s="1">
        <f t="shared" si="7"/>
        <v>4.8354686540391151E-9</v>
      </c>
      <c r="L25" s="1" t="s">
        <v>22</v>
      </c>
      <c r="M25" s="1">
        <v>0.18</v>
      </c>
      <c r="N25" s="1">
        <v>870</v>
      </c>
      <c r="O25" s="1">
        <v>1.1362986006016815E-9</v>
      </c>
      <c r="P25" s="1">
        <v>3.9452341983792309E-10</v>
      </c>
      <c r="Q25" s="1">
        <v>2.400915676593479E-8</v>
      </c>
      <c r="R25" s="1">
        <v>1.5930338525817258E-8</v>
      </c>
      <c r="S25" s="1">
        <v>1.7712233661097669E-8</v>
      </c>
      <c r="T25" s="1">
        <v>6.090850629286448E-9</v>
      </c>
    </row>
    <row r="26" spans="1:20">
      <c r="A26" s="1">
        <v>1175</v>
      </c>
      <c r="B26" s="1">
        <v>81.2</v>
      </c>
      <c r="C26" s="1">
        <v>25.4</v>
      </c>
      <c r="D26" s="1">
        <f t="shared" si="5"/>
        <v>55.800000000000004</v>
      </c>
      <c r="E26" s="1">
        <f t="shared" si="6"/>
        <v>5.58</v>
      </c>
      <c r="F26" s="1">
        <f>97*3600+7*60</f>
        <v>349620</v>
      </c>
      <c r="G26" s="1">
        <f t="shared" si="4"/>
        <v>5.2411142197458385E-7</v>
      </c>
      <c r="H26" s="1">
        <f t="shared" si="7"/>
        <v>5.2411142197458381E-9</v>
      </c>
      <c r="L26" s="1" t="s">
        <v>23</v>
      </c>
      <c r="M26" s="1">
        <v>0.21</v>
      </c>
      <c r="N26" s="1">
        <v>131</v>
      </c>
      <c r="O26" s="1">
        <v>1.457923381904538E-8</v>
      </c>
      <c r="P26" s="1">
        <v>1.3346890082757875E-8</v>
      </c>
      <c r="Q26" s="1">
        <v>9.2436139641166959E-8</v>
      </c>
      <c r="R26" s="1">
        <v>1.0127155254935012E-7</v>
      </c>
      <c r="S26" s="1">
        <v>2.0829850200351926E-8</v>
      </c>
      <c r="T26" s="1">
        <v>8.7495373614164237E-9</v>
      </c>
    </row>
    <row r="27" spans="1:20">
      <c r="A27" s="1">
        <v>1175</v>
      </c>
      <c r="B27" s="1">
        <v>77.7</v>
      </c>
      <c r="C27" s="1">
        <v>25</v>
      </c>
      <c r="D27" s="1">
        <f t="shared" si="5"/>
        <v>52.7</v>
      </c>
      <c r="E27" s="1">
        <f t="shared" si="6"/>
        <v>5.2700000000000005</v>
      </c>
      <c r="F27" s="1">
        <f>166*3600+6*60+30</f>
        <v>597990</v>
      </c>
      <c r="G27" s="1">
        <f t="shared" si="4"/>
        <v>4.7409778197987449E-7</v>
      </c>
      <c r="H27" s="1">
        <f t="shared" si="7"/>
        <v>4.7409778197987446E-9</v>
      </c>
      <c r="L27" s="1" t="s">
        <v>23</v>
      </c>
      <c r="M27" s="1">
        <v>0.21</v>
      </c>
      <c r="N27" s="1">
        <v>973</v>
      </c>
      <c r="O27" s="1">
        <v>8.7401693250068633E-10</v>
      </c>
      <c r="P27" s="1">
        <v>6.3543860466608758E-10</v>
      </c>
      <c r="Q27" s="1">
        <v>2.1842077640673486E-8</v>
      </c>
      <c r="R27" s="1">
        <v>1.5856481109207174E-9</v>
      </c>
      <c r="S27" s="1">
        <v>3.1766976007206531E-8</v>
      </c>
      <c r="T27" s="1">
        <v>7.9949662265826655E-9</v>
      </c>
    </row>
    <row r="28" spans="1:20">
      <c r="A28" s="1">
        <v>1175</v>
      </c>
      <c r="B28" s="1">
        <v>72.3</v>
      </c>
      <c r="C28" s="1">
        <v>24.9</v>
      </c>
      <c r="D28" s="1">
        <f t="shared" si="5"/>
        <v>47.4</v>
      </c>
      <c r="E28" s="1">
        <f t="shared" si="6"/>
        <v>4.74</v>
      </c>
      <c r="F28" s="1">
        <f>267*3600+14*60</f>
        <v>962040</v>
      </c>
      <c r="G28" s="1">
        <f t="shared" si="4"/>
        <v>5.4647042239156178E-7</v>
      </c>
      <c r="H28" s="1">
        <f t="shared" si="7"/>
        <v>5.4647042239156176E-9</v>
      </c>
      <c r="L28" s="1" t="s">
        <v>24</v>
      </c>
      <c r="M28" s="1">
        <v>0.23</v>
      </c>
      <c r="N28" s="1">
        <v>488</v>
      </c>
      <c r="O28" s="1">
        <v>6.907186508074753E-8</v>
      </c>
      <c r="P28" s="1">
        <v>2.8474185318885214E-8</v>
      </c>
      <c r="Q28" s="1">
        <v>1.0464583029776374E-7</v>
      </c>
      <c r="R28" s="1">
        <v>8.6193291592207869E-8</v>
      </c>
      <c r="S28" s="1">
        <v>3.5599711946792778E-6</v>
      </c>
      <c r="T28" s="1">
        <v>2.7861818704328556E-6</v>
      </c>
    </row>
    <row r="29" spans="1:20">
      <c r="A29" s="1">
        <v>1175</v>
      </c>
      <c r="B29" s="1">
        <v>68.7</v>
      </c>
      <c r="C29" s="1">
        <v>25</v>
      </c>
      <c r="D29" s="1">
        <f t="shared" si="5"/>
        <v>43.7</v>
      </c>
      <c r="E29" s="1">
        <f t="shared" si="6"/>
        <v>4.37</v>
      </c>
      <c r="F29" s="1">
        <f>192*3600+55*60</f>
        <v>694500</v>
      </c>
      <c r="G29" s="1">
        <f t="shared" si="4"/>
        <v>5.8044588615327939E-7</v>
      </c>
      <c r="H29" s="1">
        <f t="shared" si="7"/>
        <v>5.8044588615327937E-9</v>
      </c>
      <c r="I29" s="1">
        <f>AVERAGE(H20:H29)</f>
        <v>4.6876635826939421E-9</v>
      </c>
      <c r="L29" s="1" t="s">
        <v>25</v>
      </c>
      <c r="M29" s="1">
        <v>0.24</v>
      </c>
      <c r="N29" s="1">
        <v>1292</v>
      </c>
      <c r="O29" s="1">
        <v>5.9008277328269321E-9</v>
      </c>
      <c r="P29" s="1">
        <v>2.8461867585001025E-9</v>
      </c>
      <c r="Q29" s="1">
        <v>2.9399219262165331E-8</v>
      </c>
      <c r="R29" s="1">
        <v>2.8709187321891746E-9</v>
      </c>
      <c r="S29" s="1">
        <v>4.7701340010619312E-8</v>
      </c>
      <c r="T29" s="1">
        <v>6.9909003665928891E-9</v>
      </c>
    </row>
    <row r="30" spans="1:20">
      <c r="L30" s="1" t="s">
        <v>26</v>
      </c>
      <c r="M30" s="1">
        <v>0.26</v>
      </c>
      <c r="N30" s="1">
        <v>1263</v>
      </c>
      <c r="O30" s="1">
        <v>9.0913342312876955E-9</v>
      </c>
      <c r="P30" s="1">
        <v>1.0861790102305952E-9</v>
      </c>
      <c r="Q30" s="1">
        <v>8.4469720674747483E-8</v>
      </c>
      <c r="R30" s="1">
        <v>2.8793362017579231E-8</v>
      </c>
      <c r="S30" s="1">
        <v>6.1330639598348384E-8</v>
      </c>
      <c r="T30" s="1">
        <v>1.7904370443458145E-8</v>
      </c>
    </row>
    <row r="31" spans="1:20">
      <c r="L31" s="1" t="s">
        <v>26</v>
      </c>
      <c r="M31" s="1">
        <v>0.26</v>
      </c>
      <c r="N31" s="1">
        <v>1840</v>
      </c>
      <c r="O31" s="1">
        <v>9.4759612433513075E-9</v>
      </c>
      <c r="P31" s="1">
        <v>1.8254168213514925E-9</v>
      </c>
      <c r="Q31" s="1">
        <v>1.0099371229667718E-7</v>
      </c>
      <c r="R31" s="1">
        <v>3.8275850280048875E-8</v>
      </c>
      <c r="S31" s="1">
        <v>6.0793796534929268E-8</v>
      </c>
      <c r="T31" s="1">
        <v>8.6610933348257833E-9</v>
      </c>
    </row>
    <row r="32" spans="1:20">
      <c r="A32" s="1">
        <v>1266</v>
      </c>
      <c r="B32" s="1">
        <v>78.3</v>
      </c>
      <c r="C32" s="1">
        <v>35</v>
      </c>
      <c r="D32" s="1">
        <f>B32-C32</f>
        <v>43.3</v>
      </c>
      <c r="E32" s="1">
        <f>D32/10</f>
        <v>4.33</v>
      </c>
      <c r="O32" s="1" t="s">
        <v>17</v>
      </c>
      <c r="Q32" s="1" t="s">
        <v>18</v>
      </c>
      <c r="S32" s="1" t="s">
        <v>19</v>
      </c>
    </row>
    <row r="33" spans="1:20">
      <c r="A33" s="1">
        <v>1266</v>
      </c>
      <c r="B33" s="1">
        <v>73.400000000000006</v>
      </c>
      <c r="C33" s="1">
        <v>34.200000000000003</v>
      </c>
      <c r="D33" s="1">
        <f>B33-C33</f>
        <v>39.200000000000003</v>
      </c>
      <c r="E33" s="1">
        <f>D33/10</f>
        <v>3.9200000000000004</v>
      </c>
      <c r="F33" s="1">
        <f>47*3600+24*60+30</f>
        <v>170670</v>
      </c>
      <c r="G33" s="1">
        <f>$K$1/F33*LN(E32/E33)</f>
        <v>2.890961537069522E-6</v>
      </c>
      <c r="H33" s="1">
        <f>G33/100</f>
        <v>2.890961537069522E-8</v>
      </c>
      <c r="N33" s="1" t="s">
        <v>2</v>
      </c>
      <c r="O33" s="1">
        <v>1.4184382289739428E-8</v>
      </c>
      <c r="Q33" s="1">
        <v>6.4068887702102622E-8</v>
      </c>
      <c r="S33" s="1">
        <v>3.9762350325388631E-7</v>
      </c>
    </row>
    <row r="34" spans="1:20">
      <c r="A34" s="1">
        <v>1266</v>
      </c>
      <c r="B34" s="1">
        <v>71.400000000000006</v>
      </c>
      <c r="C34" s="1">
        <v>35</v>
      </c>
      <c r="D34" s="1">
        <f t="shared" ref="D34:D42" si="8">B34-C34</f>
        <v>36.400000000000006</v>
      </c>
      <c r="E34" s="1">
        <f t="shared" ref="E34:E42" si="9">D34/10</f>
        <v>3.6400000000000006</v>
      </c>
      <c r="F34" s="1">
        <f>26*3600+5*60+30</f>
        <v>93930</v>
      </c>
      <c r="G34" s="1">
        <f>$K$1/F34*LN(E33/E34)</f>
        <v>3.9132922589424071E-6</v>
      </c>
      <c r="H34" s="1">
        <f t="shared" ref="H34:H42" si="10">G34/100</f>
        <v>3.9132922589424068E-8</v>
      </c>
      <c r="N34" s="1" t="s">
        <v>3</v>
      </c>
      <c r="O34" s="1">
        <v>1.9904816605457724E-8</v>
      </c>
      <c r="Q34" s="1">
        <v>3.4814192081418003E-8</v>
      </c>
      <c r="S34" s="1">
        <v>1.1112799531373905E-6</v>
      </c>
    </row>
    <row r="35" spans="1:20">
      <c r="A35" s="1">
        <v>1266</v>
      </c>
      <c r="B35" s="1">
        <v>64.400000000000006</v>
      </c>
      <c r="C35" s="1">
        <v>34.4</v>
      </c>
      <c r="D35" s="1">
        <f t="shared" si="8"/>
        <v>30.000000000000007</v>
      </c>
      <c r="E35" s="1">
        <f t="shared" si="9"/>
        <v>3.0000000000000009</v>
      </c>
      <c r="F35" s="1">
        <f>94*3600+26*60+30</f>
        <v>339990</v>
      </c>
      <c r="G35" s="1">
        <f>$K$1/F35*LN(E34/E35)</f>
        <v>2.8210303514323238E-6</v>
      </c>
      <c r="H35" s="1">
        <f t="shared" si="10"/>
        <v>2.8210303514323236E-8</v>
      </c>
      <c r="M35" s="1">
        <v>0.21</v>
      </c>
      <c r="O35" s="1">
        <v>7.726625375773033E-9</v>
      </c>
      <c r="P35" s="1">
        <v>6.9911643437119812E-9</v>
      </c>
      <c r="Q35" s="1">
        <v>5.7139108640920226E-8</v>
      </c>
      <c r="R35" s="1">
        <v>5.1428600330135421E-8</v>
      </c>
      <c r="S35" s="1">
        <v>2.6298413103779229E-8</v>
      </c>
      <c r="T35" s="1">
        <v>8.3722517939995438E-9</v>
      </c>
    </row>
    <row r="36" spans="1:20">
      <c r="A36" s="1">
        <v>1266</v>
      </c>
      <c r="B36" s="1">
        <v>98.5</v>
      </c>
      <c r="C36" s="1">
        <v>27.5</v>
      </c>
      <c r="D36" s="1">
        <f t="shared" si="8"/>
        <v>71</v>
      </c>
      <c r="E36" s="1">
        <f t="shared" si="9"/>
        <v>7.1</v>
      </c>
      <c r="M36" s="1">
        <v>0.25</v>
      </c>
      <c r="O36" s="1">
        <v>9.2836477373195015E-9</v>
      </c>
      <c r="P36" s="1">
        <v>1.4557979157910438E-9</v>
      </c>
      <c r="Q36" s="1">
        <v>9.2731716485712331E-8</v>
      </c>
      <c r="R36" s="1">
        <v>3.3534606148814056E-8</v>
      </c>
      <c r="S36" s="1">
        <v>6.1062218066638826E-8</v>
      </c>
      <c r="T36" s="1">
        <v>1.3282731889141964E-8</v>
      </c>
    </row>
    <row r="37" spans="1:20">
      <c r="A37" s="1">
        <v>1266</v>
      </c>
      <c r="B37" s="1">
        <v>89.5</v>
      </c>
      <c r="C37" s="1">
        <v>27.6</v>
      </c>
      <c r="D37" s="1">
        <f t="shared" si="8"/>
        <v>61.9</v>
      </c>
      <c r="E37" s="1">
        <f t="shared" si="9"/>
        <v>6.1899999999999995</v>
      </c>
      <c r="F37" s="1">
        <f>70*3600+16*60</f>
        <v>252960</v>
      </c>
      <c r="G37" s="1">
        <f t="shared" ref="G37:G42" si="11">$K$1/F37*LN(E36/E37)</f>
        <v>2.6894058304071575E-6</v>
      </c>
      <c r="H37" s="1">
        <f t="shared" si="10"/>
        <v>2.6894058304071574E-8</v>
      </c>
      <c r="L37" s="1" t="s">
        <v>27</v>
      </c>
    </row>
    <row r="38" spans="1:20">
      <c r="A38" s="1">
        <v>1266</v>
      </c>
      <c r="B38" s="1">
        <v>72.8</v>
      </c>
      <c r="C38" s="1">
        <v>27</v>
      </c>
      <c r="D38" s="1">
        <f t="shared" si="8"/>
        <v>45.8</v>
      </c>
      <c r="E38" s="1">
        <f t="shared" si="9"/>
        <v>4.58</v>
      </c>
      <c r="F38" s="1">
        <f>167*3600+14*60</f>
        <v>602040</v>
      </c>
      <c r="G38" s="1">
        <f t="shared" si="11"/>
        <v>2.4817802792326738E-6</v>
      </c>
      <c r="H38" s="1">
        <f t="shared" si="10"/>
        <v>2.4817802792326739E-8</v>
      </c>
      <c r="M38" s="1" t="s">
        <v>1</v>
      </c>
      <c r="N38" s="1" t="s">
        <v>57</v>
      </c>
      <c r="O38" s="1" t="s">
        <v>2</v>
      </c>
      <c r="P38" s="1" t="s">
        <v>3</v>
      </c>
      <c r="Q38" s="1" t="s">
        <v>2</v>
      </c>
      <c r="R38" s="1" t="s">
        <v>3</v>
      </c>
      <c r="S38" s="1" t="s">
        <v>2</v>
      </c>
      <c r="T38" s="1" t="s">
        <v>3</v>
      </c>
    </row>
    <row r="39" spans="1:20">
      <c r="A39" s="1">
        <v>1266</v>
      </c>
      <c r="B39" s="1">
        <v>64.7</v>
      </c>
      <c r="C39" s="1">
        <v>27</v>
      </c>
      <c r="D39" s="1">
        <f t="shared" si="8"/>
        <v>37.700000000000003</v>
      </c>
      <c r="E39" s="1">
        <f t="shared" si="9"/>
        <v>3.7700000000000005</v>
      </c>
      <c r="F39" s="1">
        <f>97*3600+7*60+30</f>
        <v>349650</v>
      </c>
      <c r="G39" s="1">
        <f t="shared" si="11"/>
        <v>2.7608609279686063E-6</v>
      </c>
      <c r="H39" s="1">
        <f t="shared" si="10"/>
        <v>2.7608609279686061E-8</v>
      </c>
      <c r="L39" s="1" t="s">
        <v>28</v>
      </c>
      <c r="M39" s="1">
        <v>0.19</v>
      </c>
      <c r="N39" s="1">
        <v>646</v>
      </c>
      <c r="O39" s="1">
        <v>5.5881353662437798E-7</v>
      </c>
      <c r="P39" s="1">
        <v>4.3284374639642014E-7</v>
      </c>
      <c r="Q39" s="1">
        <v>3.7131682432595716E-8</v>
      </c>
      <c r="R39" s="1">
        <v>8.1846561506227402E-9</v>
      </c>
      <c r="S39" s="1">
        <v>5.8696644902469757E-8</v>
      </c>
      <c r="T39" s="1">
        <v>1.8598228589271427E-8</v>
      </c>
    </row>
    <row r="40" spans="1:20">
      <c r="A40" s="1">
        <v>1266</v>
      </c>
      <c r="B40" s="1">
        <v>52.7</v>
      </c>
      <c r="C40" s="1">
        <v>27</v>
      </c>
      <c r="D40" s="1">
        <f t="shared" si="8"/>
        <v>25.700000000000003</v>
      </c>
      <c r="E40" s="1">
        <f t="shared" si="9"/>
        <v>2.5700000000000003</v>
      </c>
      <c r="F40" s="1">
        <f>166*3600+5*60</f>
        <v>597900</v>
      </c>
      <c r="G40" s="1">
        <f t="shared" si="11"/>
        <v>3.1786565456796177E-6</v>
      </c>
      <c r="H40" s="1">
        <f t="shared" si="10"/>
        <v>3.1786565456796175E-8</v>
      </c>
      <c r="L40" s="1" t="s">
        <v>28</v>
      </c>
      <c r="M40" s="1">
        <v>0.19</v>
      </c>
      <c r="N40" s="1">
        <v>194</v>
      </c>
      <c r="O40" s="1">
        <v>1.1979222608024857E-8</v>
      </c>
      <c r="P40" s="1">
        <v>7.3112966395856103E-9</v>
      </c>
      <c r="Q40" s="1">
        <v>3.4056673290197965E-8</v>
      </c>
      <c r="R40" s="1">
        <v>1.1707837491810498E-8</v>
      </c>
      <c r="S40" s="1">
        <v>9.3335951136301184E-8</v>
      </c>
      <c r="T40" s="1">
        <v>2.2639857613231026E-8</v>
      </c>
    </row>
    <row r="41" spans="1:20">
      <c r="A41" s="1">
        <v>1266</v>
      </c>
      <c r="B41" s="1">
        <v>40.799999999999997</v>
      </c>
      <c r="C41" s="1">
        <v>26.6</v>
      </c>
      <c r="D41" s="1">
        <f t="shared" si="8"/>
        <v>14.199999999999996</v>
      </c>
      <c r="E41" s="1">
        <f t="shared" si="9"/>
        <v>1.4199999999999995</v>
      </c>
      <c r="F41" s="1">
        <f>267*3600+15*60</f>
        <v>962100</v>
      </c>
      <c r="G41" s="1">
        <f t="shared" si="11"/>
        <v>3.0584296594720294E-6</v>
      </c>
      <c r="H41" s="1">
        <f t="shared" si="10"/>
        <v>3.0584296594720294E-8</v>
      </c>
      <c r="L41" s="1" t="s">
        <v>29</v>
      </c>
      <c r="M41" s="1">
        <v>0.21</v>
      </c>
      <c r="N41" s="1" t="s">
        <v>30</v>
      </c>
      <c r="O41" s="1">
        <v>1.0997014284592814E-8</v>
      </c>
      <c r="P41" s="1">
        <v>1.0705880233238696E-8</v>
      </c>
      <c r="Q41" s="1">
        <v>7.105717118080049E-8</v>
      </c>
      <c r="R41" s="1">
        <v>1.7741963361731107E-8</v>
      </c>
      <c r="S41" s="1">
        <v>1.9283090281713856E-7</v>
      </c>
      <c r="T41" s="1">
        <v>9.2375467646593193E-8</v>
      </c>
    </row>
    <row r="42" spans="1:20">
      <c r="A42" s="1">
        <v>1266</v>
      </c>
      <c r="B42" s="1">
        <v>35.6</v>
      </c>
      <c r="C42" s="1">
        <v>26.8</v>
      </c>
      <c r="D42" s="1">
        <f t="shared" si="8"/>
        <v>8.8000000000000007</v>
      </c>
      <c r="E42" s="1">
        <f t="shared" si="9"/>
        <v>0.88000000000000012</v>
      </c>
      <c r="F42" s="1">
        <f>192*3600+55*60</f>
        <v>694500</v>
      </c>
      <c r="G42" s="1">
        <f t="shared" si="11"/>
        <v>3.4172953288557907E-6</v>
      </c>
      <c r="H42" s="1">
        <f t="shared" si="10"/>
        <v>3.4172953288557906E-8</v>
      </c>
      <c r="I42" s="1">
        <f>AVERAGE(H33:H42)</f>
        <v>3.0235236354511255E-8</v>
      </c>
      <c r="L42" s="1" t="s">
        <v>29</v>
      </c>
      <c r="M42" s="1">
        <v>0.21</v>
      </c>
      <c r="N42" s="1" t="s">
        <v>31</v>
      </c>
      <c r="O42" s="1">
        <v>1.067708150993342E-8</v>
      </c>
      <c r="P42" s="1">
        <v>6.3490721016869109E-9</v>
      </c>
      <c r="Q42" s="1">
        <v>3.1968423085154986E-8</v>
      </c>
      <c r="R42" s="1">
        <v>4.4137975481745462E-9</v>
      </c>
      <c r="S42" s="1">
        <v>1.0562500710818818E-7</v>
      </c>
      <c r="T42" s="1">
        <v>5.0619039889806299E-8</v>
      </c>
    </row>
    <row r="43" spans="1:20">
      <c r="L43" s="1" t="s">
        <v>32</v>
      </c>
      <c r="M43" s="1">
        <v>0.24</v>
      </c>
      <c r="N43" s="1">
        <v>1140</v>
      </c>
      <c r="O43" s="1">
        <v>3.5421268579707697E-8</v>
      </c>
      <c r="P43" s="1">
        <v>3.1154739629468799E-8</v>
      </c>
      <c r="Q43" s="1">
        <v>2.49862446054468E-8</v>
      </c>
      <c r="R43" s="1">
        <v>1.96028970875474E-8</v>
      </c>
      <c r="S43" s="1">
        <v>2.423255986353672E-8</v>
      </c>
      <c r="T43" s="1">
        <v>7.5382014100837774E-9</v>
      </c>
    </row>
    <row r="44" spans="1:20">
      <c r="L44" s="1" t="s">
        <v>32</v>
      </c>
      <c r="M44" s="1">
        <v>0.24</v>
      </c>
      <c r="N44" s="1">
        <v>922</v>
      </c>
      <c r="O44" s="1">
        <v>3.14972328748295E-8</v>
      </c>
      <c r="P44" s="1">
        <v>1.9081762861044701E-8</v>
      </c>
      <c r="Q44" s="1">
        <v>2.3265318392401399E-8</v>
      </c>
      <c r="R44" s="1">
        <v>1.91971097711971E-8</v>
      </c>
      <c r="S44" s="1">
        <v>1.6191934860148736E-7</v>
      </c>
      <c r="T44" s="1">
        <v>1.5163806932609149E-7</v>
      </c>
    </row>
    <row r="45" spans="1:20">
      <c r="L45" s="1" t="s">
        <v>33</v>
      </c>
      <c r="M45" s="1">
        <v>0.26</v>
      </c>
      <c r="N45" s="1">
        <v>1900</v>
      </c>
      <c r="O45" s="1">
        <v>3.0235922018323471E-9</v>
      </c>
      <c r="P45" s="1">
        <v>1.9961012675636163E-9</v>
      </c>
      <c r="Q45" s="1">
        <v>9.1299348960271446E-9</v>
      </c>
      <c r="R45" s="1">
        <v>2.7020152846279835E-9</v>
      </c>
      <c r="S45" s="1">
        <v>1.0604020934313224E-8</v>
      </c>
      <c r="T45" s="1">
        <v>6.5770661797587013E-9</v>
      </c>
    </row>
    <row r="46" spans="1:20">
      <c r="L46" s="1" t="s">
        <v>34</v>
      </c>
      <c r="M46" s="1">
        <v>0.27</v>
      </c>
      <c r="N46" s="1">
        <v>1797</v>
      </c>
      <c r="O46" s="1">
        <v>2.9044996452029058E-9</v>
      </c>
      <c r="P46" s="1">
        <v>1.4616556351757345E-9</v>
      </c>
      <c r="Q46" s="1">
        <v>2.373366296272005E-8</v>
      </c>
      <c r="R46" s="1">
        <v>1.6998311414347826E-8</v>
      </c>
      <c r="S46" s="1">
        <v>1.2181576440943985E-8</v>
      </c>
      <c r="T46" s="1">
        <v>6.8830949919794037E-9</v>
      </c>
    </row>
    <row r="47" spans="1:20">
      <c r="A47" s="1">
        <v>1294</v>
      </c>
      <c r="B47" s="1">
        <v>97.4</v>
      </c>
      <c r="C47" s="1">
        <v>25.7</v>
      </c>
      <c r="D47" s="1">
        <f>B47-C47</f>
        <v>71.7</v>
      </c>
      <c r="E47" s="1">
        <f>D47/10</f>
        <v>7.17</v>
      </c>
      <c r="L47" s="1" t="s">
        <v>35</v>
      </c>
      <c r="M47" s="1">
        <v>0.28999999999999998</v>
      </c>
      <c r="N47" s="1">
        <v>450</v>
      </c>
      <c r="O47" s="1">
        <v>1.0078049720878893E-8</v>
      </c>
      <c r="P47" s="1">
        <v>1.9646695968859759E-9</v>
      </c>
      <c r="Q47" s="1">
        <v>1.9188759812203515E-8</v>
      </c>
      <c r="R47" s="1">
        <v>1.7031437840274868E-9</v>
      </c>
      <c r="S47" s="1">
        <v>1.8312542758108533E-8</v>
      </c>
      <c r="T47" s="1">
        <v>2.8927062192019284E-8</v>
      </c>
    </row>
    <row r="48" spans="1:20">
      <c r="A48" s="1">
        <v>1294</v>
      </c>
      <c r="B48" s="1">
        <v>95.7</v>
      </c>
      <c r="C48" s="1">
        <v>25.5</v>
      </c>
      <c r="D48" s="1">
        <f>B48-C48</f>
        <v>70.2</v>
      </c>
      <c r="E48" s="1">
        <f>D48/10</f>
        <v>7.0200000000000005</v>
      </c>
      <c r="F48" s="1">
        <f>47*3600+24*60+30</f>
        <v>170670</v>
      </c>
      <c r="G48" s="1">
        <f t="shared" ref="G48:G56" si="12">$K$1/F48*LN(E47/E48)</f>
        <v>6.1444006214386511E-7</v>
      </c>
      <c r="H48" s="1">
        <f>G48/100</f>
        <v>6.144400621438651E-9</v>
      </c>
      <c r="L48" s="1" t="s">
        <v>35</v>
      </c>
      <c r="M48" s="1">
        <v>0.28999999999999998</v>
      </c>
      <c r="N48" s="1">
        <v>1851</v>
      </c>
      <c r="O48" s="1">
        <v>1.0017321219276784E-8</v>
      </c>
      <c r="P48" s="1">
        <v>2.3555013790899428E-9</v>
      </c>
      <c r="Q48" s="1">
        <v>2.5855070440148768E-8</v>
      </c>
      <c r="R48" s="1">
        <v>4.623805852814601E-9</v>
      </c>
      <c r="S48" s="1">
        <v>1.7599591891036508E-8</v>
      </c>
      <c r="T48" s="1">
        <v>6.4431383645454512E-9</v>
      </c>
    </row>
    <row r="49" spans="1:20">
      <c r="A49" s="1">
        <v>1294</v>
      </c>
      <c r="B49" s="1">
        <v>90.8</v>
      </c>
      <c r="C49" s="1">
        <v>25.8</v>
      </c>
      <c r="D49" s="1">
        <f t="shared" ref="D49:D56" si="13">B49-C49</f>
        <v>65</v>
      </c>
      <c r="E49" s="1">
        <f t="shared" ref="E49:E56" si="14">D49/10</f>
        <v>6.5</v>
      </c>
      <c r="F49" s="1">
        <f>120*3600+32*60</f>
        <v>433920</v>
      </c>
      <c r="G49" s="1">
        <f t="shared" si="12"/>
        <v>8.7971691564158561E-7</v>
      </c>
      <c r="H49" s="1">
        <f t="shared" ref="H49:H56" si="15">G49/100</f>
        <v>8.7971691564158555E-9</v>
      </c>
      <c r="O49" s="1" t="s">
        <v>17</v>
      </c>
      <c r="Q49" s="1" t="s">
        <v>18</v>
      </c>
      <c r="S49" s="1" t="s">
        <v>19</v>
      </c>
    </row>
    <row r="50" spans="1:20">
      <c r="A50" s="1">
        <v>1294</v>
      </c>
      <c r="B50" s="1">
        <v>88.4</v>
      </c>
      <c r="C50" s="1">
        <v>25.5</v>
      </c>
      <c r="D50" s="1">
        <f t="shared" si="13"/>
        <v>62.900000000000006</v>
      </c>
      <c r="E50" s="1">
        <f t="shared" si="14"/>
        <v>6.2900000000000009</v>
      </c>
      <c r="F50" s="1">
        <f>72*3600+42*60+30</f>
        <v>261750</v>
      </c>
      <c r="G50" s="1">
        <f t="shared" si="12"/>
        <v>6.223185738247962E-7</v>
      </c>
      <c r="H50" s="1">
        <f t="shared" si="15"/>
        <v>6.2231857382479623E-9</v>
      </c>
      <c r="N50" s="1" t="s">
        <v>2</v>
      </c>
      <c r="O50" s="1">
        <v>6.8540881926865746E-8</v>
      </c>
      <c r="Q50" s="1">
        <v>3.0037294109769687E-8</v>
      </c>
      <c r="S50" s="1">
        <v>6.9533814645352397E-8</v>
      </c>
    </row>
    <row r="51" spans="1:20">
      <c r="A51" s="1">
        <v>1294</v>
      </c>
      <c r="B51" s="1">
        <v>86</v>
      </c>
      <c r="C51" s="1">
        <v>25.6</v>
      </c>
      <c r="D51" s="1">
        <f t="shared" si="13"/>
        <v>60.4</v>
      </c>
      <c r="E51" s="1">
        <f t="shared" si="14"/>
        <v>6.04</v>
      </c>
      <c r="F51" s="1">
        <f>70*3600+16*60</f>
        <v>252960</v>
      </c>
      <c r="G51" s="1">
        <f t="shared" si="12"/>
        <v>7.9523644638481828E-7</v>
      </c>
      <c r="H51" s="1">
        <f t="shared" si="15"/>
        <v>7.9523644638481832E-9</v>
      </c>
      <c r="N51" s="1" t="s">
        <v>3</v>
      </c>
      <c r="O51" s="1">
        <v>1.7260704051357788E-7</v>
      </c>
      <c r="Q51" s="1">
        <v>1.6452805269361059E-8</v>
      </c>
      <c r="S51" s="1">
        <v>6.6548899852740123E-8</v>
      </c>
    </row>
    <row r="52" spans="1:20">
      <c r="A52" s="1">
        <v>1294</v>
      </c>
      <c r="B52" s="1">
        <v>80.8</v>
      </c>
      <c r="C52" s="1">
        <v>25.5</v>
      </c>
      <c r="D52" s="1">
        <f t="shared" si="13"/>
        <v>55.3</v>
      </c>
      <c r="E52" s="1">
        <f t="shared" si="14"/>
        <v>5.5299999999999994</v>
      </c>
      <c r="F52" s="1">
        <f>167*3600+14*60</f>
        <v>602040</v>
      </c>
      <c r="G52" s="1">
        <f t="shared" si="12"/>
        <v>7.2678282872550345E-7</v>
      </c>
      <c r="H52" s="1">
        <f t="shared" si="15"/>
        <v>7.2678282872550344E-9</v>
      </c>
      <c r="M52" s="1">
        <v>0.21</v>
      </c>
      <c r="O52" s="1">
        <v>1.0837047897263118E-8</v>
      </c>
      <c r="P52" s="1">
        <v>8.5274761674628031E-9</v>
      </c>
      <c r="Q52" s="1">
        <v>5.1512797132977738E-8</v>
      </c>
      <c r="R52" s="1">
        <v>1.1077880454952827E-8</v>
      </c>
      <c r="S52" s="1">
        <v>1.4922795496266338E-7</v>
      </c>
      <c r="T52" s="1">
        <v>7.1497253768199749E-8</v>
      </c>
    </row>
    <row r="53" spans="1:20">
      <c r="A53" s="1">
        <v>1294</v>
      </c>
      <c r="B53" s="1">
        <v>78.599999999999994</v>
      </c>
      <c r="C53" s="1">
        <v>25.3</v>
      </c>
      <c r="D53" s="1">
        <f t="shared" si="13"/>
        <v>53.3</v>
      </c>
      <c r="E53" s="1">
        <f t="shared" si="14"/>
        <v>5.33</v>
      </c>
      <c r="F53" s="1">
        <f>97*3600+7*60+30</f>
        <v>349650</v>
      </c>
      <c r="G53" s="1">
        <f t="shared" si="12"/>
        <v>5.2254947429770177E-7</v>
      </c>
      <c r="H53" s="1">
        <f t="shared" si="15"/>
        <v>5.2254947429770176E-9</v>
      </c>
      <c r="M53" s="1">
        <v>0.25</v>
      </c>
      <c r="O53" s="1">
        <v>3.3459250727268599E-8</v>
      </c>
      <c r="P53" s="1">
        <v>2.511825124525675E-8</v>
      </c>
      <c r="Q53" s="1">
        <v>2.4125781498924098E-8</v>
      </c>
      <c r="R53" s="1">
        <v>1.940000342937225E-8</v>
      </c>
      <c r="S53" s="1">
        <v>9.3075954232512037E-8</v>
      </c>
      <c r="T53" s="1">
        <v>7.9588135368087641E-8</v>
      </c>
    </row>
    <row r="54" spans="1:20">
      <c r="A54" s="1">
        <v>1294</v>
      </c>
      <c r="B54" s="1">
        <v>72.400000000000006</v>
      </c>
      <c r="C54" s="1">
        <v>25.4</v>
      </c>
      <c r="D54" s="1">
        <f t="shared" si="13"/>
        <v>47.000000000000007</v>
      </c>
      <c r="E54" s="1">
        <f t="shared" si="14"/>
        <v>4.7000000000000011</v>
      </c>
      <c r="F54" s="1">
        <f>166*3600+5*60</f>
        <v>597900</v>
      </c>
      <c r="G54" s="1">
        <f t="shared" si="12"/>
        <v>1.0435057670684569E-6</v>
      </c>
      <c r="H54" s="1">
        <f t="shared" si="15"/>
        <v>1.0435057670684569E-8</v>
      </c>
      <c r="L54" s="1" t="s">
        <v>36</v>
      </c>
    </row>
    <row r="55" spans="1:20">
      <c r="A55" s="1">
        <v>1294</v>
      </c>
      <c r="B55" s="1">
        <v>64.400000000000006</v>
      </c>
      <c r="C55" s="1">
        <v>25</v>
      </c>
      <c r="D55" s="1">
        <f t="shared" si="13"/>
        <v>39.400000000000006</v>
      </c>
      <c r="E55" s="1">
        <f t="shared" si="14"/>
        <v>3.9400000000000004</v>
      </c>
      <c r="F55" s="1">
        <f>267*3600+15*60</f>
        <v>962100</v>
      </c>
      <c r="G55" s="1">
        <f t="shared" si="12"/>
        <v>9.0931676085085332E-7</v>
      </c>
      <c r="H55" s="1">
        <f t="shared" si="15"/>
        <v>9.0931676085085332E-9</v>
      </c>
      <c r="M55" s="1" t="s">
        <v>1</v>
      </c>
      <c r="N55" s="1" t="s">
        <v>57</v>
      </c>
      <c r="O55" s="1" t="s">
        <v>2</v>
      </c>
      <c r="P55" s="1" t="s">
        <v>3</v>
      </c>
      <c r="Q55" s="1" t="s">
        <v>2</v>
      </c>
      <c r="R55" s="1" t="s">
        <v>3</v>
      </c>
      <c r="S55" s="1" t="s">
        <v>2</v>
      </c>
      <c r="T55" s="1" t="s">
        <v>3</v>
      </c>
    </row>
    <row r="56" spans="1:20">
      <c r="A56" s="1">
        <v>1294</v>
      </c>
      <c r="B56" s="1">
        <v>60.3</v>
      </c>
      <c r="C56" s="1">
        <v>26</v>
      </c>
      <c r="D56" s="1">
        <f t="shared" si="13"/>
        <v>34.299999999999997</v>
      </c>
      <c r="E56" s="1">
        <f t="shared" si="14"/>
        <v>3.4299999999999997</v>
      </c>
      <c r="F56" s="1">
        <f>192*3600+55*60</f>
        <v>694500</v>
      </c>
      <c r="G56" s="1">
        <f t="shared" si="12"/>
        <v>9.9000358844447857E-7</v>
      </c>
      <c r="H56" s="1">
        <f t="shared" si="15"/>
        <v>9.900035884444785E-9</v>
      </c>
      <c r="I56" s="1">
        <f>AVERAGE(H47:H56)</f>
        <v>7.8931893526467314E-9</v>
      </c>
      <c r="L56" s="1" t="s">
        <v>37</v>
      </c>
      <c r="M56" s="1">
        <v>0.2</v>
      </c>
      <c r="N56" s="1">
        <v>881</v>
      </c>
      <c r="O56" s="1">
        <v>2.7369207790463483E-9</v>
      </c>
      <c r="P56" s="1">
        <v>2.497490378792042E-9</v>
      </c>
      <c r="Q56" s="1">
        <v>4.4127926016030268E-9</v>
      </c>
      <c r="R56" s="1">
        <v>4.3963780662408359E-9</v>
      </c>
      <c r="S56" s="1">
        <v>3.6328147990589446E-9</v>
      </c>
      <c r="T56" s="1">
        <v>4.6536541487065133E-9</v>
      </c>
    </row>
    <row r="57" spans="1:20">
      <c r="L57" s="1" t="s">
        <v>37</v>
      </c>
      <c r="M57" s="1">
        <v>0.2</v>
      </c>
      <c r="N57" s="1">
        <v>15</v>
      </c>
      <c r="O57" s="1">
        <v>3.0626651659789609E-8</v>
      </c>
      <c r="P57" s="1">
        <v>1.0380329828183349E-7</v>
      </c>
      <c r="Q57" s="1">
        <v>1.4011433663643281E-9</v>
      </c>
      <c r="R57" s="1">
        <v>8.9846289533152385E-10</v>
      </c>
      <c r="S57" s="1">
        <v>4.4176522614957056E-9</v>
      </c>
      <c r="T57" s="1">
        <v>2.5561995653123558E-9</v>
      </c>
    </row>
    <row r="58" spans="1:20">
      <c r="L58" s="1" t="s">
        <v>38</v>
      </c>
      <c r="M58" s="1">
        <v>0.21</v>
      </c>
      <c r="N58" s="1">
        <v>850</v>
      </c>
      <c r="O58" s="1">
        <v>3.3002410156926503E-9</v>
      </c>
      <c r="P58" s="1">
        <v>1.5751486314627523E-9</v>
      </c>
      <c r="Q58" s="1">
        <v>6.18122083661559E-9</v>
      </c>
      <c r="R58" s="1">
        <v>2.82797945463316E-9</v>
      </c>
      <c r="S58" s="1">
        <v>3.9462199154599519E-9</v>
      </c>
      <c r="T58" s="1">
        <v>3.6628767379345991E-9</v>
      </c>
    </row>
    <row r="59" spans="1:20">
      <c r="L59" s="1" t="s">
        <v>39</v>
      </c>
      <c r="M59" s="1">
        <v>0.23</v>
      </c>
      <c r="N59" s="1" t="s">
        <v>40</v>
      </c>
      <c r="O59" s="1">
        <v>1.4031662947284388E-9</v>
      </c>
      <c r="P59" s="1">
        <v>1.1705511296894782E-9</v>
      </c>
      <c r="Q59" s="1">
        <v>6.6385333722348836E-8</v>
      </c>
      <c r="R59" s="1">
        <v>2.5278010968366903E-7</v>
      </c>
      <c r="S59" s="1">
        <v>2.8602176864454239E-9</v>
      </c>
      <c r="T59" s="1">
        <v>1.5148078656573004E-9</v>
      </c>
    </row>
    <row r="60" spans="1:20">
      <c r="A60" s="1">
        <v>1374</v>
      </c>
      <c r="B60" s="1">
        <v>92.8</v>
      </c>
      <c r="C60" s="1">
        <v>28.3</v>
      </c>
      <c r="D60" s="1">
        <f>B60-C60</f>
        <v>64.5</v>
      </c>
      <c r="E60" s="1">
        <f>D60/10</f>
        <v>6.45</v>
      </c>
      <c r="L60" s="1" t="s">
        <v>41</v>
      </c>
      <c r="M60" s="1">
        <v>0.24</v>
      </c>
      <c r="N60" s="1">
        <v>526</v>
      </c>
      <c r="O60" s="1">
        <v>2.5564670152717326E-9</v>
      </c>
      <c r="P60" s="1">
        <v>1.0928063937041784E-9</v>
      </c>
      <c r="Q60" s="1">
        <v>5.8188071376175442E-9</v>
      </c>
      <c r="R60" s="1">
        <v>2.080951531403998E-9</v>
      </c>
      <c r="S60" s="1">
        <v>7.7737997318718709E-9</v>
      </c>
      <c r="T60" s="1">
        <v>4.7027829300023854E-9</v>
      </c>
    </row>
    <row r="61" spans="1:20">
      <c r="A61" s="1">
        <v>1374</v>
      </c>
      <c r="B61" s="1">
        <v>91.9</v>
      </c>
      <c r="C61" s="1">
        <v>28.3</v>
      </c>
      <c r="D61" s="1">
        <f>B61-C61</f>
        <v>63.600000000000009</v>
      </c>
      <c r="E61" s="1">
        <f>D61/10</f>
        <v>6.3600000000000012</v>
      </c>
      <c r="F61" s="1">
        <f>47*3600+24*60</f>
        <v>170640</v>
      </c>
      <c r="G61" s="1">
        <f t="shared" ref="G61:G69" si="16">$K$1/F61*LN(E60/E61)</f>
        <v>4.0844290400858777E-7</v>
      </c>
      <c r="H61" s="1">
        <f>G61/100</f>
        <v>4.0844290400858779E-9</v>
      </c>
      <c r="L61" s="1" t="s">
        <v>41</v>
      </c>
      <c r="M61" s="1">
        <v>0.24</v>
      </c>
      <c r="N61" s="1">
        <v>724</v>
      </c>
      <c r="O61" s="1">
        <v>2.6437496981454884E-9</v>
      </c>
      <c r="P61" s="1">
        <v>2.0384239321332678E-9</v>
      </c>
      <c r="Q61" s="1">
        <v>3.802910179479691E-9</v>
      </c>
      <c r="R61" s="1">
        <v>1.1964568713044162E-9</v>
      </c>
      <c r="S61" s="1">
        <v>3.4501178447876415E-9</v>
      </c>
      <c r="T61" s="1">
        <v>4.4543029405359697E-9</v>
      </c>
    </row>
    <row r="62" spans="1:20">
      <c r="A62" s="1">
        <v>1374</v>
      </c>
      <c r="B62" s="1">
        <v>90</v>
      </c>
      <c r="C62" s="1">
        <v>28.3</v>
      </c>
      <c r="D62" s="1">
        <f t="shared" ref="D62:D69" si="17">B62-C62</f>
        <v>61.7</v>
      </c>
      <c r="E62" s="1">
        <f t="shared" ref="E62:E69" si="18">D62/10</f>
        <v>6.17</v>
      </c>
      <c r="F62" s="1">
        <f>120*3600+32*60+15</f>
        <v>433935</v>
      </c>
      <c r="G62" s="1">
        <f t="shared" si="16"/>
        <v>3.4667522923083615E-7</v>
      </c>
      <c r="H62" s="1">
        <f t="shared" ref="H62:H69" si="19">G62/100</f>
        <v>3.4667522923083616E-9</v>
      </c>
      <c r="L62" s="1" t="s">
        <v>42</v>
      </c>
      <c r="M62" s="1">
        <v>0.25</v>
      </c>
      <c r="N62" s="1">
        <v>1471</v>
      </c>
      <c r="O62" s="1">
        <v>3.6516466476771131E-9</v>
      </c>
      <c r="P62" s="1">
        <v>2.6065202959054315E-9</v>
      </c>
      <c r="Q62" s="1">
        <v>8.046440152695982E-9</v>
      </c>
      <c r="R62" s="1">
        <v>7.5642788674782481E-9</v>
      </c>
      <c r="S62" s="1">
        <v>5.9227173442230082E-9</v>
      </c>
      <c r="T62" s="1">
        <v>3.9269226688545848E-9</v>
      </c>
    </row>
    <row r="63" spans="1:20">
      <c r="A63" s="1">
        <v>1374</v>
      </c>
      <c r="B63" s="1">
        <v>88.2</v>
      </c>
      <c r="C63" s="1">
        <v>28.6</v>
      </c>
      <c r="D63" s="1">
        <f t="shared" si="17"/>
        <v>59.6</v>
      </c>
      <c r="E63" s="1">
        <f t="shared" si="18"/>
        <v>5.96</v>
      </c>
      <c r="F63" s="1">
        <f>72*3600+39*60+45</f>
        <v>261585</v>
      </c>
      <c r="G63" s="1">
        <f t="shared" si="16"/>
        <v>6.5659976652556212E-7</v>
      </c>
      <c r="H63" s="1">
        <f t="shared" si="19"/>
        <v>6.5659976652556208E-9</v>
      </c>
      <c r="L63" s="1" t="s">
        <v>43</v>
      </c>
      <c r="M63" s="1">
        <v>0.26</v>
      </c>
      <c r="N63" s="1">
        <v>13</v>
      </c>
      <c r="O63" s="1">
        <v>5.5974528881131362E-8</v>
      </c>
      <c r="P63" s="1">
        <v>5.1439349329982302E-8</v>
      </c>
      <c r="Q63" s="1">
        <v>3.039969464019158E-8</v>
      </c>
      <c r="R63" s="1">
        <v>2.3667522173325682E-8</v>
      </c>
      <c r="S63" s="1">
        <v>3.9809775910960425E-8</v>
      </c>
      <c r="T63" s="1">
        <v>1.8520174160316393E-8</v>
      </c>
    </row>
    <row r="64" spans="1:20">
      <c r="A64" s="1">
        <v>1374</v>
      </c>
      <c r="B64" s="1">
        <v>86.8</v>
      </c>
      <c r="C64" s="1">
        <v>28</v>
      </c>
      <c r="D64" s="1">
        <f t="shared" si="17"/>
        <v>58.8</v>
      </c>
      <c r="E64" s="1">
        <f t="shared" si="18"/>
        <v>5.88</v>
      </c>
      <c r="F64" s="1">
        <f>70*3600+18*60+45</f>
        <v>253125</v>
      </c>
      <c r="G64" s="1">
        <f t="shared" si="16"/>
        <v>2.6480216125212983E-7</v>
      </c>
      <c r="H64" s="1">
        <f t="shared" si="19"/>
        <v>2.6480216125212983E-9</v>
      </c>
      <c r="L64" s="1" t="s">
        <v>44</v>
      </c>
      <c r="M64" s="1">
        <v>0.28000000000000003</v>
      </c>
      <c r="N64" s="1">
        <v>1778</v>
      </c>
      <c r="O64" s="1">
        <v>2.9625006588110807E-7</v>
      </c>
      <c r="P64" s="1">
        <v>2.8165442506597211E-7</v>
      </c>
      <c r="Q64" s="1">
        <v>5.8496917442106585E-8</v>
      </c>
      <c r="R64" s="1">
        <v>1.0858350108591196E-7</v>
      </c>
      <c r="S64" s="1">
        <v>7.840005670521281E-8</v>
      </c>
      <c r="T64" s="1">
        <v>6.152413692849186E-8</v>
      </c>
    </row>
    <row r="65" spans="1:20">
      <c r="A65" s="1">
        <v>1374</v>
      </c>
      <c r="B65" s="1">
        <v>84.1</v>
      </c>
      <c r="C65" s="1">
        <v>28</v>
      </c>
      <c r="D65" s="1">
        <f t="shared" si="17"/>
        <v>56.099999999999994</v>
      </c>
      <c r="E65" s="1">
        <f t="shared" si="18"/>
        <v>5.6099999999999994</v>
      </c>
      <c r="F65" s="1">
        <f>167*3600+14*60</f>
        <v>602040</v>
      </c>
      <c r="G65" s="1">
        <f t="shared" si="16"/>
        <v>3.8726657727828174E-7</v>
      </c>
      <c r="H65" s="1">
        <f t="shared" si="19"/>
        <v>3.8726657727828176E-9</v>
      </c>
      <c r="L65" s="1" t="s">
        <v>45</v>
      </c>
      <c r="M65" s="1">
        <v>0.28999999999999998</v>
      </c>
      <c r="N65" s="1">
        <v>976</v>
      </c>
      <c r="O65" s="1">
        <v>3.6018022066542337E-9</v>
      </c>
      <c r="P65" s="1">
        <v>2.6793803278955391E-9</v>
      </c>
      <c r="Q65" s="1">
        <v>8.4423734764116995E-9</v>
      </c>
      <c r="R65" s="1">
        <v>3.0589053673662065E-9</v>
      </c>
      <c r="S65" s="1">
        <v>1.1491419425219984E-8</v>
      </c>
      <c r="T65" s="1">
        <v>4.9048979068329515E-9</v>
      </c>
    </row>
    <row r="66" spans="1:20">
      <c r="A66" s="1">
        <v>1374</v>
      </c>
      <c r="B66" s="1">
        <v>82</v>
      </c>
      <c r="C66" s="1">
        <v>28.2</v>
      </c>
      <c r="D66" s="1">
        <f t="shared" si="17"/>
        <v>53.8</v>
      </c>
      <c r="E66" s="1">
        <f t="shared" si="18"/>
        <v>5.38</v>
      </c>
      <c r="F66" s="1">
        <f>97*3600+7*60</f>
        <v>349620</v>
      </c>
      <c r="G66" s="1">
        <f t="shared" si="16"/>
        <v>5.93894036354107E-7</v>
      </c>
      <c r="H66" s="1">
        <f t="shared" si="19"/>
        <v>5.9389403635410702E-9</v>
      </c>
      <c r="O66" s="1" t="s">
        <v>17</v>
      </c>
      <c r="Q66" s="1" t="s">
        <v>18</v>
      </c>
      <c r="S66" s="1" t="s">
        <v>19</v>
      </c>
    </row>
    <row r="67" spans="1:20">
      <c r="A67" s="1">
        <v>1374</v>
      </c>
      <c r="B67" s="1">
        <v>78.7</v>
      </c>
      <c r="C67" s="1">
        <v>28</v>
      </c>
      <c r="D67" s="1">
        <f t="shared" si="17"/>
        <v>50.7</v>
      </c>
      <c r="E67" s="1">
        <f t="shared" si="18"/>
        <v>5.07</v>
      </c>
      <c r="F67" s="1">
        <f>166*3600+5*60</f>
        <v>597900</v>
      </c>
      <c r="G67" s="1">
        <f t="shared" si="16"/>
        <v>4.9232962132493985E-7</v>
      </c>
      <c r="H67" s="1">
        <f t="shared" si="19"/>
        <v>4.9232962132493983E-9</v>
      </c>
      <c r="N67" s="1" t="s">
        <v>2</v>
      </c>
      <c r="O67" s="1">
        <v>4.0274524007924511E-8</v>
      </c>
      <c r="Q67" s="1">
        <v>1.9338763355543485E-8</v>
      </c>
      <c r="S67" s="1">
        <v>1.6170479162473574E-8</v>
      </c>
    </row>
    <row r="68" spans="1:20">
      <c r="A68" s="1">
        <v>1374</v>
      </c>
      <c r="B68" s="1">
        <v>73.5</v>
      </c>
      <c r="C68" s="1">
        <v>28.1</v>
      </c>
      <c r="D68" s="1">
        <f t="shared" si="17"/>
        <v>45.4</v>
      </c>
      <c r="E68" s="1">
        <f t="shared" si="18"/>
        <v>4.54</v>
      </c>
      <c r="F68" s="1">
        <f>267*3600+15*60</f>
        <v>962100</v>
      </c>
      <c r="G68" s="1">
        <f t="shared" si="16"/>
        <v>5.6922614647872679E-7</v>
      </c>
      <c r="H68" s="1">
        <f t="shared" si="19"/>
        <v>5.6922614647872675E-9</v>
      </c>
      <c r="N68" s="1" t="s">
        <v>3</v>
      </c>
      <c r="O68" s="1">
        <v>9.1696996200331063E-8</v>
      </c>
      <c r="Q68" s="1">
        <v>2.4168732280340678E-8</v>
      </c>
      <c r="S68" s="1">
        <v>2.4523177821727015E-8</v>
      </c>
    </row>
    <row r="69" spans="1:20">
      <c r="A69" s="1">
        <v>1374</v>
      </c>
      <c r="B69" s="1">
        <v>70.099999999999994</v>
      </c>
      <c r="C69" s="1">
        <v>28.3</v>
      </c>
      <c r="D69" s="1">
        <f t="shared" si="17"/>
        <v>41.8</v>
      </c>
      <c r="E69" s="1">
        <f t="shared" si="18"/>
        <v>4.18</v>
      </c>
      <c r="F69" s="1">
        <f>192*3600+55*60+30</f>
        <v>694530</v>
      </c>
      <c r="G69" s="1">
        <f t="shared" si="16"/>
        <v>5.9000215536016407E-7</v>
      </c>
      <c r="H69" s="1">
        <f t="shared" si="19"/>
        <v>5.9000215536016405E-9</v>
      </c>
      <c r="I69" s="1">
        <f>AVERAGE(H60:H69)</f>
        <v>4.7880428864592619E-9</v>
      </c>
    </row>
    <row r="72" spans="1:20">
      <c r="A72" s="1">
        <v>1563</v>
      </c>
      <c r="B72" s="1">
        <v>96.8</v>
      </c>
      <c r="C72" s="1">
        <v>27.2</v>
      </c>
      <c r="D72" s="1">
        <f>B72-C72</f>
        <v>69.599999999999994</v>
      </c>
      <c r="E72" s="1">
        <f>D72/10</f>
        <v>6.9599999999999991</v>
      </c>
    </row>
    <row r="73" spans="1:20">
      <c r="A73" s="1">
        <v>1563</v>
      </c>
      <c r="B73" s="1">
        <v>93.9</v>
      </c>
      <c r="C73" s="1">
        <v>27.1</v>
      </c>
      <c r="D73" s="1">
        <f>B73-C73</f>
        <v>66.800000000000011</v>
      </c>
      <c r="E73" s="1">
        <f>D73/10</f>
        <v>6.6800000000000015</v>
      </c>
      <c r="F73" s="1">
        <f>47*3600+24*60+15</f>
        <v>170655</v>
      </c>
      <c r="G73" s="1">
        <f t="shared" ref="G73:G81" si="20">$K$1/F73*LN(E72/E73)</f>
        <v>1.1934310422604466E-6</v>
      </c>
      <c r="H73" s="1">
        <f>G73/100</f>
        <v>1.1934310422604466E-8</v>
      </c>
      <c r="M73" s="1" t="s">
        <v>46</v>
      </c>
      <c r="N73" s="1" t="s">
        <v>47</v>
      </c>
      <c r="P73" s="1" t="s">
        <v>48</v>
      </c>
      <c r="R73" s="1" t="s">
        <v>49</v>
      </c>
    </row>
    <row r="74" spans="1:20">
      <c r="A74" s="1">
        <v>1563</v>
      </c>
      <c r="B74" s="1">
        <v>85.3</v>
      </c>
      <c r="C74" s="1">
        <v>27.6</v>
      </c>
      <c r="D74" s="1">
        <f t="shared" ref="D74:D81" si="21">B74-C74</f>
        <v>57.699999999999996</v>
      </c>
      <c r="E74" s="1">
        <f t="shared" ref="E74:E81" si="22">D74/10</f>
        <v>5.77</v>
      </c>
      <c r="F74" s="1">
        <f>120*3600+32*60+30</f>
        <v>433950</v>
      </c>
      <c r="G74" s="1">
        <f t="shared" si="20"/>
        <v>1.6738603499518167E-6</v>
      </c>
      <c r="H74" s="1">
        <f t="shared" ref="H74:H81" si="23">G74/100</f>
        <v>1.6738603499518167E-8</v>
      </c>
      <c r="M74" s="1" t="s">
        <v>50</v>
      </c>
      <c r="N74" s="1" t="s">
        <v>51</v>
      </c>
      <c r="P74" s="1" t="s">
        <v>51</v>
      </c>
      <c r="R74" s="1" t="s">
        <v>51</v>
      </c>
    </row>
    <row r="75" spans="1:20">
      <c r="A75" s="1">
        <v>1563</v>
      </c>
      <c r="B75" s="1">
        <v>79.8</v>
      </c>
      <c r="C75" s="1">
        <v>27</v>
      </c>
      <c r="D75" s="1">
        <f t="shared" si="21"/>
        <v>52.8</v>
      </c>
      <c r="E75" s="1">
        <f t="shared" si="22"/>
        <v>5.2799999999999994</v>
      </c>
      <c r="F75" s="1">
        <f>72*3600+39*60+30</f>
        <v>261570</v>
      </c>
      <c r="G75" s="1">
        <f t="shared" si="20"/>
        <v>1.6828385315484069E-6</v>
      </c>
      <c r="H75" s="1">
        <f t="shared" si="23"/>
        <v>1.6828385315484069E-8</v>
      </c>
      <c r="M75" s="1">
        <v>0.13</v>
      </c>
      <c r="N75" s="1">
        <v>1.4431658141678854E-7</v>
      </c>
      <c r="O75" s="1">
        <v>4.6684532337882072E-8</v>
      </c>
      <c r="P75" s="1">
        <v>1.6642716299698E-5</v>
      </c>
      <c r="Q75" s="1">
        <v>1.9293494825506179E-4</v>
      </c>
      <c r="R75" s="1">
        <v>8.4499444645702601E-5</v>
      </c>
      <c r="S75" s="1">
        <v>3.2834420385416548E-4</v>
      </c>
    </row>
    <row r="76" spans="1:20">
      <c r="A76" s="1">
        <v>1563</v>
      </c>
      <c r="B76" s="1">
        <v>76.3</v>
      </c>
      <c r="C76" s="1">
        <v>27.3</v>
      </c>
      <c r="D76" s="1">
        <f t="shared" si="21"/>
        <v>49</v>
      </c>
      <c r="E76" s="1">
        <f t="shared" si="22"/>
        <v>4.9000000000000004</v>
      </c>
      <c r="F76" s="1">
        <f>70*3600+18*60+45</f>
        <v>253125</v>
      </c>
      <c r="G76" s="1">
        <f t="shared" si="20"/>
        <v>1.4635726510770627E-6</v>
      </c>
      <c r="H76" s="1">
        <f t="shared" si="23"/>
        <v>1.4635726510770626E-8</v>
      </c>
      <c r="M76" s="1">
        <v>0.13</v>
      </c>
      <c r="N76" s="1">
        <v>7.4115983758385686E-8</v>
      </c>
      <c r="O76" s="1">
        <v>3.034580652605497E-8</v>
      </c>
      <c r="P76" s="1">
        <v>7.720310462230562E-6</v>
      </c>
      <c r="Q76" s="1">
        <v>1.6708624345293232E-5</v>
      </c>
      <c r="R76" s="1">
        <v>1.8425666897392265E-6</v>
      </c>
      <c r="S76" s="1">
        <v>1.0089550473965417E-6</v>
      </c>
    </row>
    <row r="77" spans="1:20">
      <c r="A77" s="2">
        <v>1563</v>
      </c>
      <c r="B77" s="1">
        <v>68.599999999999994</v>
      </c>
      <c r="C77" s="1">
        <v>26.7</v>
      </c>
      <c r="D77" s="1">
        <f t="shared" si="21"/>
        <v>41.899999999999991</v>
      </c>
      <c r="E77" s="1">
        <f t="shared" si="22"/>
        <v>4.1899999999999995</v>
      </c>
      <c r="F77" s="1">
        <f>167*3600+13*60+30</f>
        <v>602010</v>
      </c>
      <c r="G77" s="1">
        <f t="shared" si="20"/>
        <v>1.2896978074539839E-6</v>
      </c>
      <c r="H77" s="1">
        <f t="shared" si="23"/>
        <v>1.289697807453984E-8</v>
      </c>
      <c r="M77" s="1">
        <v>0.15</v>
      </c>
      <c r="N77" s="1">
        <v>1.3788744153112913E-7</v>
      </c>
      <c r="O77" s="1">
        <v>2.0970481872418761E-7</v>
      </c>
      <c r="P77" s="1">
        <v>6.2654141895288092E-8</v>
      </c>
      <c r="Q77" s="1">
        <v>4.3287719377389968E-8</v>
      </c>
      <c r="R77" s="1">
        <v>1.0313226333152351E-7</v>
      </c>
      <c r="S77" s="1">
        <v>3.2293384645311859E-8</v>
      </c>
    </row>
    <row r="78" spans="1:20">
      <c r="A78" s="1">
        <v>1563</v>
      </c>
      <c r="B78" s="1">
        <v>63.7</v>
      </c>
      <c r="C78" s="1">
        <v>26.7</v>
      </c>
      <c r="D78" s="1">
        <f t="shared" si="21"/>
        <v>37</v>
      </c>
      <c r="E78" s="1">
        <f t="shared" si="22"/>
        <v>3.7</v>
      </c>
      <c r="F78" s="1">
        <f>97*3600+7*60+30</f>
        <v>349650</v>
      </c>
      <c r="G78" s="1">
        <f t="shared" si="20"/>
        <v>1.7642352491004783E-6</v>
      </c>
      <c r="H78" s="1">
        <f t="shared" si="23"/>
        <v>1.7642352491004783E-8</v>
      </c>
      <c r="M78" s="1">
        <v>0.15</v>
      </c>
      <c r="N78" s="1">
        <v>4.1024746374393758E-6</v>
      </c>
      <c r="O78" s="1">
        <v>1.8719780617786164E-6</v>
      </c>
      <c r="P78" s="1">
        <v>1.6034216800723339E-5</v>
      </c>
      <c r="Q78" s="1">
        <v>1.701073701097583E-5</v>
      </c>
      <c r="R78" s="1">
        <v>4.0147658011536054E-5</v>
      </c>
      <c r="S78" s="1">
        <v>1.2403130247374565E-5</v>
      </c>
    </row>
    <row r="79" spans="1:20">
      <c r="A79" s="1">
        <v>1563</v>
      </c>
      <c r="B79" s="1">
        <v>57.2</v>
      </c>
      <c r="C79" s="1">
        <v>27.7</v>
      </c>
      <c r="D79" s="1">
        <f t="shared" si="21"/>
        <v>29.500000000000004</v>
      </c>
      <c r="E79" s="1">
        <f t="shared" si="22"/>
        <v>2.95</v>
      </c>
      <c r="F79" s="1">
        <f>166*3600+5*60</f>
        <v>597900</v>
      </c>
      <c r="G79" s="1">
        <f t="shared" si="20"/>
        <v>1.8792057877911246E-6</v>
      </c>
      <c r="H79" s="1">
        <f t="shared" si="23"/>
        <v>1.8792057877911248E-8</v>
      </c>
      <c r="M79" s="1">
        <v>0.17</v>
      </c>
      <c r="N79" s="1">
        <v>2.9543527626016074E-7</v>
      </c>
      <c r="O79" s="1">
        <v>1.4569863362284488E-7</v>
      </c>
      <c r="P79" s="1">
        <v>2.9620010941305584E-6</v>
      </c>
      <c r="Q79" s="1">
        <v>1.1622113266475002E-6</v>
      </c>
      <c r="R79" s="1">
        <v>3.4975923696746088E-5</v>
      </c>
      <c r="S79" s="1">
        <v>1.2820805707135928E-5</v>
      </c>
    </row>
    <row r="80" spans="1:20">
      <c r="A80" s="1">
        <v>1563</v>
      </c>
      <c r="B80" s="1">
        <v>47.2</v>
      </c>
      <c r="C80" s="1">
        <v>27.7</v>
      </c>
      <c r="D80" s="1">
        <f t="shared" si="21"/>
        <v>19.500000000000004</v>
      </c>
      <c r="E80" s="1">
        <f t="shared" si="22"/>
        <v>1.9500000000000004</v>
      </c>
      <c r="F80" s="1">
        <f>267*3600+14*60</f>
        <v>962040</v>
      </c>
      <c r="G80" s="1">
        <f t="shared" si="20"/>
        <v>2.1343394837733578E-6</v>
      </c>
      <c r="H80" s="1">
        <f t="shared" si="23"/>
        <v>2.1343394837733579E-8</v>
      </c>
      <c r="M80" s="1">
        <v>0.17</v>
      </c>
      <c r="N80" s="1">
        <v>2.4836347907012697E-7</v>
      </c>
      <c r="O80" s="1">
        <v>1.8308348484775606E-7</v>
      </c>
      <c r="P80" s="1">
        <v>3.8579964794953108E-5</v>
      </c>
      <c r="Q80" s="1">
        <v>1.1622113266475002E-6</v>
      </c>
      <c r="R80" s="1">
        <v>1.7929278990521942E-4</v>
      </c>
      <c r="S80" s="1">
        <v>7.1052454682048417E-6</v>
      </c>
    </row>
    <row r="81" spans="1:19">
      <c r="A81" s="1">
        <v>1563</v>
      </c>
      <c r="B81" s="1">
        <v>34.700000000000003</v>
      </c>
      <c r="C81" s="1">
        <v>27.7</v>
      </c>
      <c r="D81" s="1">
        <f t="shared" si="21"/>
        <v>7.0000000000000036</v>
      </c>
      <c r="E81" s="1">
        <f t="shared" si="22"/>
        <v>0.7000000000000004</v>
      </c>
      <c r="F81" s="1">
        <f>192*3600+56*60+30</f>
        <v>694590</v>
      </c>
      <c r="G81" s="1">
        <f t="shared" si="20"/>
        <v>7.31588622052054E-6</v>
      </c>
      <c r="H81" s="1">
        <f t="shared" si="23"/>
        <v>7.3158862205205394E-8</v>
      </c>
      <c r="I81" s="1">
        <f>AVERAGE(H72:H81)</f>
        <v>2.2663407914974684E-8</v>
      </c>
      <c r="M81" s="1">
        <v>0.2</v>
      </c>
      <c r="N81" s="1">
        <v>2.4204503903065736E-8</v>
      </c>
      <c r="O81" s="1">
        <v>3.530376931066708E-8</v>
      </c>
      <c r="P81" s="1">
        <v>2.1075855067165256E-8</v>
      </c>
      <c r="Q81" s="1">
        <v>2.8948812257861595E-8</v>
      </c>
      <c r="R81" s="1">
        <v>2.1909018800820848E-8</v>
      </c>
      <c r="S81" s="1">
        <v>1.2786961385324425E-8</v>
      </c>
    </row>
    <row r="82" spans="1:19">
      <c r="M82" s="1">
        <v>0.2</v>
      </c>
      <c r="N82" s="1">
        <v>6.3340782290301936E-8</v>
      </c>
      <c r="O82" s="1">
        <v>1.1555629696864744E-7</v>
      </c>
      <c r="P82" s="1">
        <v>1.2770098551544862E-6</v>
      </c>
      <c r="Q82" s="1">
        <v>1.2170007156262982E-6</v>
      </c>
      <c r="R82" s="1">
        <v>1.2299812106277985E-7</v>
      </c>
      <c r="S82" s="1">
        <v>1.1209459097205495E-7</v>
      </c>
    </row>
    <row r="83" spans="1:19">
      <c r="M83" s="1">
        <v>0.22</v>
      </c>
      <c r="N83" s="1">
        <v>2.3053712558746485E-8</v>
      </c>
      <c r="O83" s="1">
        <v>4.281744784096506E-8</v>
      </c>
      <c r="P83" s="1">
        <v>2.7891405707548842E-7</v>
      </c>
      <c r="Q83" s="1">
        <v>6.218419126997685E-8</v>
      </c>
      <c r="R83" s="1">
        <v>5.6019359737887309E-7</v>
      </c>
      <c r="S83" s="1">
        <v>3.2523059489161652E-7</v>
      </c>
    </row>
    <row r="84" spans="1:19">
      <c r="M84" s="1">
        <v>0.23</v>
      </c>
      <c r="N84" s="1">
        <v>2.8219975115574687E-8</v>
      </c>
      <c r="O84" s="1">
        <v>3.8983170939547507E-8</v>
      </c>
      <c r="P84" s="1">
        <v>1.0760358479136913E-7</v>
      </c>
      <c r="Q84" s="1">
        <v>5.175522139896798E-8</v>
      </c>
      <c r="R84" s="1">
        <v>7.9500150934157004E-7</v>
      </c>
      <c r="S84" s="1">
        <v>8.1664611025708236E-7</v>
      </c>
    </row>
    <row r="85" spans="1:19">
      <c r="A85" s="1">
        <v>1673</v>
      </c>
      <c r="B85" s="1">
        <v>100.7</v>
      </c>
      <c r="C85" s="1">
        <v>24.4</v>
      </c>
      <c r="D85" s="1">
        <f>B85-C85</f>
        <v>76.300000000000011</v>
      </c>
      <c r="E85" s="1">
        <f>D85/10</f>
        <v>7.6300000000000008</v>
      </c>
      <c r="M85" s="1">
        <v>0.25</v>
      </c>
      <c r="N85" s="1">
        <v>1.2227659770241522E-8</v>
      </c>
      <c r="O85" s="1">
        <v>1.2966162643209484E-8</v>
      </c>
      <c r="P85" s="1">
        <v>2.4182572606488559E-8</v>
      </c>
      <c r="Q85" s="1">
        <v>2.5035109005328983E-8</v>
      </c>
      <c r="R85" s="1">
        <v>2.7942598781073024E-8</v>
      </c>
      <c r="S85" s="1">
        <v>1.820878082233801E-8</v>
      </c>
    </row>
    <row r="86" spans="1:19">
      <c r="A86" s="1">
        <v>1673</v>
      </c>
      <c r="B86" s="1">
        <v>99.4</v>
      </c>
      <c r="C86" s="1">
        <v>26.7</v>
      </c>
      <c r="D86" s="1">
        <f>B86-C86</f>
        <v>72.7</v>
      </c>
      <c r="E86" s="1">
        <f>D86/10</f>
        <v>7.2700000000000005</v>
      </c>
      <c r="F86" s="1">
        <f>47*3600+25*60+15</f>
        <v>170715</v>
      </c>
      <c r="G86" s="1">
        <f t="shared" ref="G86:G94" si="24">$K$1/F86*LN(E85/E86)</f>
        <v>1.4042380962695203E-6</v>
      </c>
      <c r="H86" s="1">
        <f>G86/100</f>
        <v>1.4042380962695203E-8</v>
      </c>
      <c r="M86" s="1">
        <v>0.25</v>
      </c>
      <c r="N86" s="1">
        <v>1.7725765589400283E-8</v>
      </c>
      <c r="O86" s="1">
        <v>2.4554887030244431E-8</v>
      </c>
      <c r="P86" s="1">
        <v>4.2349580042553252E-8</v>
      </c>
      <c r="Q86" s="1">
        <v>5.3231098689854642E-8</v>
      </c>
      <c r="R86" s="1">
        <v>1.2603185923394814E-8</v>
      </c>
      <c r="S86" s="1">
        <v>7.5782374650913566E-9</v>
      </c>
    </row>
    <row r="87" spans="1:19">
      <c r="A87" s="1">
        <v>1673</v>
      </c>
      <c r="B87" s="1">
        <v>95</v>
      </c>
      <c r="C87" s="1">
        <v>24.4</v>
      </c>
      <c r="D87" s="1">
        <f t="shared" ref="D87:D94" si="25">B87-C87</f>
        <v>70.599999999999994</v>
      </c>
      <c r="E87" s="1">
        <f t="shared" ref="E87:E94" si="26">D87/10</f>
        <v>7.06</v>
      </c>
      <c r="F87" s="1">
        <f>120*3600+31*60+30</f>
        <v>433890</v>
      </c>
      <c r="G87" s="1">
        <f t="shared" si="24"/>
        <v>3.3507052616971125E-7</v>
      </c>
      <c r="H87" s="1">
        <f t="shared" ref="H87:H94" si="27">G87/100</f>
        <v>3.3507052616971127E-9</v>
      </c>
      <c r="M87" s="1">
        <v>0.26</v>
      </c>
      <c r="N87" s="1">
        <v>2.170805760227912E-7</v>
      </c>
      <c r="O87" s="1">
        <v>3.3826290783721835E-7</v>
      </c>
      <c r="P87" s="1">
        <v>2.3529744096273079E-7</v>
      </c>
      <c r="Q87" s="1">
        <v>2.1159086193598639E-7</v>
      </c>
      <c r="R87" s="1">
        <v>3.8082240591994838E-6</v>
      </c>
      <c r="S87" s="1">
        <v>3.134896933153075E-6</v>
      </c>
    </row>
    <row r="88" spans="1:19">
      <c r="A88" s="1">
        <v>1673</v>
      </c>
      <c r="B88" s="1">
        <v>92.7</v>
      </c>
      <c r="C88" s="1">
        <v>24.2</v>
      </c>
      <c r="D88" s="1">
        <f t="shared" si="25"/>
        <v>68.5</v>
      </c>
      <c r="E88" s="1">
        <f t="shared" si="26"/>
        <v>6.85</v>
      </c>
      <c r="F88" s="1">
        <f>72*3600+42*60+30</f>
        <v>261750</v>
      </c>
      <c r="G88" s="1">
        <f t="shared" si="24"/>
        <v>5.7220301885708801E-7</v>
      </c>
      <c r="H88" s="1">
        <f t="shared" si="27"/>
        <v>5.7220301885708798E-9</v>
      </c>
      <c r="N88" s="1" t="s">
        <v>17</v>
      </c>
      <c r="P88" s="1" t="s">
        <v>18</v>
      </c>
      <c r="R88" s="1" t="s">
        <v>19</v>
      </c>
    </row>
    <row r="89" spans="1:19">
      <c r="A89" s="1">
        <v>1673</v>
      </c>
      <c r="B89" s="1">
        <v>90.3</v>
      </c>
      <c r="C89" s="1">
        <v>24.3</v>
      </c>
      <c r="D89" s="1">
        <f t="shared" si="25"/>
        <v>66</v>
      </c>
      <c r="E89" s="1">
        <f t="shared" si="26"/>
        <v>6.6</v>
      </c>
      <c r="F89" s="1">
        <f>70*3600+16*60</f>
        <v>252960</v>
      </c>
      <c r="G89" s="1">
        <f t="shared" si="24"/>
        <v>7.2900006356380455E-7</v>
      </c>
      <c r="H89" s="1">
        <f t="shared" si="27"/>
        <v>7.2900006356380457E-9</v>
      </c>
      <c r="M89" s="1" t="s">
        <v>52</v>
      </c>
      <c r="N89" s="1">
        <v>4.1449587497892982E-7</v>
      </c>
      <c r="P89" s="1">
        <v>6.4606381953331628E-6</v>
      </c>
      <c r="R89" s="1">
        <v>2.6631568254058683E-5</v>
      </c>
    </row>
    <row r="90" spans="1:19">
      <c r="A90" s="1">
        <v>1673</v>
      </c>
      <c r="B90" s="1">
        <v>85.7</v>
      </c>
      <c r="C90" s="1">
        <v>24.4</v>
      </c>
      <c r="D90" s="1">
        <f t="shared" si="25"/>
        <v>61.300000000000004</v>
      </c>
      <c r="E90" s="1">
        <f t="shared" si="26"/>
        <v>6.1300000000000008</v>
      </c>
      <c r="F90" s="1">
        <f>167*3600+14*60+30</f>
        <v>602070</v>
      </c>
      <c r="G90" s="1">
        <f t="shared" si="24"/>
        <v>6.0859949749684905E-7</v>
      </c>
      <c r="H90" s="1">
        <f t="shared" si="27"/>
        <v>6.0859949749684905E-9</v>
      </c>
      <c r="M90" s="1" t="s">
        <v>3</v>
      </c>
      <c r="N90" s="1">
        <v>1.1122283423266189E-6</v>
      </c>
      <c r="P90" s="1">
        <v>1.1365263906644192E-5</v>
      </c>
      <c r="R90" s="1">
        <v>5.2376804210099286E-5</v>
      </c>
    </row>
    <row r="91" spans="1:19">
      <c r="A91" s="1">
        <v>1673</v>
      </c>
      <c r="B91" s="1">
        <v>82.7</v>
      </c>
      <c r="C91" s="1">
        <v>24.1</v>
      </c>
      <c r="D91" s="1">
        <f t="shared" si="25"/>
        <v>58.6</v>
      </c>
      <c r="E91" s="1">
        <f t="shared" si="26"/>
        <v>5.86</v>
      </c>
      <c r="F91" s="1">
        <f>97*3600+6*60+30</f>
        <v>349590</v>
      </c>
      <c r="G91" s="1">
        <f t="shared" si="24"/>
        <v>6.3910273732551447E-7</v>
      </c>
      <c r="H91" s="1">
        <f t="shared" si="27"/>
        <v>6.3910273732551444E-9</v>
      </c>
    </row>
    <row r="92" spans="1:19">
      <c r="A92" s="1">
        <v>1673</v>
      </c>
      <c r="B92" s="1">
        <v>78.3</v>
      </c>
      <c r="C92" s="1">
        <v>24.4</v>
      </c>
      <c r="D92" s="1">
        <f t="shared" si="25"/>
        <v>53.9</v>
      </c>
      <c r="E92" s="1">
        <f t="shared" si="26"/>
        <v>5.39</v>
      </c>
      <c r="F92" s="1">
        <f>166*3600+7*60</f>
        <v>598020</v>
      </c>
      <c r="G92" s="1">
        <f t="shared" si="24"/>
        <v>6.9341648204634802E-7</v>
      </c>
      <c r="H92" s="1">
        <f t="shared" si="27"/>
        <v>6.9341648204634804E-9</v>
      </c>
    </row>
    <row r="93" spans="1:19">
      <c r="A93" s="1">
        <v>1673</v>
      </c>
      <c r="B93" s="1">
        <v>70.900000000000006</v>
      </c>
      <c r="C93" s="1">
        <v>24.6</v>
      </c>
      <c r="D93" s="1">
        <f t="shared" si="25"/>
        <v>46.300000000000004</v>
      </c>
      <c r="E93" s="1">
        <f t="shared" si="26"/>
        <v>4.6300000000000008</v>
      </c>
      <c r="F93" s="1">
        <f>267*3600+13*60+30</f>
        <v>962010</v>
      </c>
      <c r="G93" s="1">
        <f t="shared" si="24"/>
        <v>7.8363327142223395E-7</v>
      </c>
      <c r="H93" s="1">
        <f t="shared" si="27"/>
        <v>7.83633271422234E-9</v>
      </c>
    </row>
    <row r="94" spans="1:19">
      <c r="A94" s="1">
        <v>1673</v>
      </c>
      <c r="B94" s="1">
        <v>65.900000000000006</v>
      </c>
      <c r="C94" s="1">
        <v>24</v>
      </c>
      <c r="D94" s="1">
        <f t="shared" si="25"/>
        <v>41.900000000000006</v>
      </c>
      <c r="E94" s="1">
        <f t="shared" si="26"/>
        <v>4.1900000000000004</v>
      </c>
      <c r="F94" s="1">
        <f>192*3600+55*60</f>
        <v>694500</v>
      </c>
      <c r="G94" s="1">
        <f t="shared" si="24"/>
        <v>7.1315540022162522E-7</v>
      </c>
      <c r="H94" s="1">
        <f t="shared" si="27"/>
        <v>7.1315540022162525E-9</v>
      </c>
      <c r="I94" s="1">
        <f>AVERAGE(H85:H94)</f>
        <v>7.1982434370807739E-9</v>
      </c>
    </row>
    <row r="97" spans="1:9">
      <c r="A97" s="1">
        <v>1726</v>
      </c>
      <c r="B97" s="1">
        <v>92.7</v>
      </c>
      <c r="C97" s="1">
        <v>25.3</v>
      </c>
      <c r="D97" s="1">
        <f>B97-C97</f>
        <v>67.400000000000006</v>
      </c>
      <c r="E97" s="1">
        <f>D97/10</f>
        <v>6.74</v>
      </c>
    </row>
    <row r="98" spans="1:9">
      <c r="A98" s="1">
        <v>1726</v>
      </c>
      <c r="B98" s="1">
        <v>90</v>
      </c>
      <c r="C98" s="1">
        <v>25.1</v>
      </c>
      <c r="D98" s="1">
        <f>B98-C98</f>
        <v>64.900000000000006</v>
      </c>
      <c r="E98" s="1">
        <f>D98/10</f>
        <v>6.49</v>
      </c>
      <c r="F98" s="1">
        <f>47*3600+24*60+15</f>
        <v>170655</v>
      </c>
      <c r="G98" s="1">
        <f t="shared" ref="G98:G106" si="28">$K$1/F98*LN(E97/E98)</f>
        <v>1.0985618661788791E-6</v>
      </c>
      <c r="H98" s="1">
        <f>G98/100</f>
        <v>1.0985618661788791E-8</v>
      </c>
    </row>
    <row r="99" spans="1:9">
      <c r="A99" s="1">
        <v>1726</v>
      </c>
      <c r="B99" s="1">
        <v>84.1</v>
      </c>
      <c r="C99" s="1">
        <v>24.8</v>
      </c>
      <c r="D99" s="1">
        <f t="shared" ref="D99:D106" si="29">B99-C99</f>
        <v>59.3</v>
      </c>
      <c r="E99" s="1">
        <f t="shared" ref="E99:E106" si="30">D99/10</f>
        <v>5.93</v>
      </c>
      <c r="F99" s="1">
        <f>120*3600+32*60</f>
        <v>433920</v>
      </c>
      <c r="G99" s="1">
        <f t="shared" si="28"/>
        <v>1.0314851950211298E-6</v>
      </c>
      <c r="H99" s="1">
        <f t="shared" ref="H99:H106" si="31">G99/100</f>
        <v>1.0314851950211298E-8</v>
      </c>
    </row>
    <row r="100" spans="1:9">
      <c r="A100" s="1">
        <v>1726</v>
      </c>
      <c r="B100" s="1">
        <v>79.2</v>
      </c>
      <c r="C100" s="1">
        <v>25</v>
      </c>
      <c r="D100" s="1">
        <f t="shared" si="29"/>
        <v>54.2</v>
      </c>
      <c r="E100" s="1">
        <f t="shared" si="30"/>
        <v>5.42</v>
      </c>
      <c r="F100" s="1">
        <f>72*3600+42*60+30</f>
        <v>261750</v>
      </c>
      <c r="G100" s="1">
        <f t="shared" si="28"/>
        <v>1.7040873042524275E-6</v>
      </c>
      <c r="H100" s="1">
        <f t="shared" si="31"/>
        <v>1.7040873042524276E-8</v>
      </c>
    </row>
    <row r="101" spans="1:9">
      <c r="A101" s="1">
        <v>1726</v>
      </c>
      <c r="B101" s="1">
        <v>75.3</v>
      </c>
      <c r="C101" s="1">
        <v>24.8</v>
      </c>
      <c r="D101" s="1">
        <f t="shared" si="29"/>
        <v>50.5</v>
      </c>
      <c r="E101" s="1">
        <f t="shared" si="30"/>
        <v>5.05</v>
      </c>
      <c r="F101" s="1">
        <f>70*3600+16*60</f>
        <v>252960</v>
      </c>
      <c r="G101" s="1">
        <f t="shared" si="28"/>
        <v>1.3864229836134596E-6</v>
      </c>
      <c r="H101" s="1">
        <f t="shared" si="31"/>
        <v>1.3864229836134596E-8</v>
      </c>
    </row>
    <row r="102" spans="1:9">
      <c r="A102" s="1">
        <v>1726</v>
      </c>
      <c r="B102" s="1">
        <v>68.5</v>
      </c>
      <c r="C102" s="1">
        <v>24.8</v>
      </c>
      <c r="D102" s="1">
        <f t="shared" si="29"/>
        <v>43.7</v>
      </c>
      <c r="E102" s="1">
        <f t="shared" si="30"/>
        <v>4.37</v>
      </c>
      <c r="F102" s="1">
        <f>167*3600+14*60</f>
        <v>602040</v>
      </c>
      <c r="G102" s="1">
        <f t="shared" si="28"/>
        <v>1.1915174432457268E-6</v>
      </c>
      <c r="H102" s="1">
        <f t="shared" si="31"/>
        <v>1.1915174432457267E-8</v>
      </c>
    </row>
    <row r="103" spans="1:9">
      <c r="A103" s="1">
        <v>1726</v>
      </c>
      <c r="B103" s="1">
        <v>63.2</v>
      </c>
      <c r="C103" s="1">
        <v>25</v>
      </c>
      <c r="D103" s="1">
        <f t="shared" si="29"/>
        <v>38.200000000000003</v>
      </c>
      <c r="E103" s="1">
        <f t="shared" si="30"/>
        <v>3.8200000000000003</v>
      </c>
      <c r="F103" s="1">
        <f>97*3600+7*60+15</f>
        <v>349635</v>
      </c>
      <c r="G103" s="1">
        <f t="shared" si="28"/>
        <v>1.9082255179988093E-6</v>
      </c>
      <c r="H103" s="1">
        <f t="shared" si="31"/>
        <v>1.9082255179988093E-8</v>
      </c>
    </row>
    <row r="104" spans="1:9">
      <c r="A104" s="1">
        <v>1726</v>
      </c>
      <c r="B104" s="1">
        <v>56.7</v>
      </c>
      <c r="C104" s="1">
        <v>25</v>
      </c>
      <c r="D104" s="1">
        <f t="shared" si="29"/>
        <v>31.700000000000003</v>
      </c>
      <c r="E104" s="1">
        <f t="shared" si="30"/>
        <v>3.1700000000000004</v>
      </c>
      <c r="F104" s="1">
        <f>166*3600+5*60+45</f>
        <v>597945</v>
      </c>
      <c r="G104" s="1">
        <f t="shared" si="28"/>
        <v>1.5471881531868338E-6</v>
      </c>
      <c r="H104" s="1">
        <f t="shared" si="31"/>
        <v>1.5471881531868339E-8</v>
      </c>
    </row>
    <row r="105" spans="1:9">
      <c r="A105" s="1">
        <v>1726</v>
      </c>
      <c r="B105" s="1">
        <v>48</v>
      </c>
      <c r="C105" s="1">
        <v>24.8</v>
      </c>
      <c r="D105" s="1">
        <f t="shared" si="29"/>
        <v>23.2</v>
      </c>
      <c r="E105" s="1">
        <f t="shared" si="30"/>
        <v>2.3199999999999998</v>
      </c>
      <c r="F105" s="1">
        <f>267*3600+14*60+30</f>
        <v>962070</v>
      </c>
      <c r="G105" s="1">
        <f t="shared" si="28"/>
        <v>1.6093791875501943E-6</v>
      </c>
      <c r="H105" s="1">
        <f t="shared" si="31"/>
        <v>1.6093791875501944E-8</v>
      </c>
    </row>
    <row r="106" spans="1:9">
      <c r="A106" s="1">
        <v>1726</v>
      </c>
      <c r="B106" s="1">
        <v>43.2</v>
      </c>
      <c r="C106" s="1">
        <v>25</v>
      </c>
      <c r="D106" s="1">
        <f t="shared" si="29"/>
        <v>18.200000000000003</v>
      </c>
      <c r="E106" s="1">
        <f t="shared" si="30"/>
        <v>1.8200000000000003</v>
      </c>
      <c r="F106" s="1">
        <f>192*3600+55*60</f>
        <v>694500</v>
      </c>
      <c r="G106" s="1">
        <f t="shared" si="28"/>
        <v>1.7335409583354805E-6</v>
      </c>
      <c r="H106" s="1">
        <f t="shared" si="31"/>
        <v>1.7335409583354804E-8</v>
      </c>
      <c r="I106" s="1">
        <f>AVERAGE(H97:H106)</f>
        <v>1.4678231788203268E-8</v>
      </c>
    </row>
    <row r="111" spans="1:9">
      <c r="A111" s="1">
        <v>98</v>
      </c>
      <c r="B111" s="1">
        <v>99.8</v>
      </c>
      <c r="C111" s="1">
        <v>30.1</v>
      </c>
      <c r="D111" s="1">
        <f>B111-C111</f>
        <v>69.699999999999989</v>
      </c>
      <c r="E111" s="1">
        <f>D111/10</f>
        <v>6.9699999999999989</v>
      </c>
    </row>
    <row r="112" spans="1:9">
      <c r="A112" s="1">
        <v>98</v>
      </c>
      <c r="B112" s="1">
        <v>93.1</v>
      </c>
      <c r="C112" s="1">
        <v>31.1</v>
      </c>
      <c r="D112" s="1">
        <f>B112-C112</f>
        <v>61.999999999999993</v>
      </c>
      <c r="E112" s="1">
        <f>D112/10</f>
        <v>6.1999999999999993</v>
      </c>
      <c r="F112" s="1">
        <f>74*3600+59*60+30</f>
        <v>269970</v>
      </c>
      <c r="G112" s="1">
        <f t="shared" ref="G112:G119" si="32">$K$1/F112*LN(E111/E112)</f>
        <v>2.1507835177911513E-6</v>
      </c>
      <c r="H112" s="1">
        <f>G112/100</f>
        <v>2.1507835177911512E-8</v>
      </c>
    </row>
    <row r="113" spans="1:9">
      <c r="A113" s="1">
        <v>98</v>
      </c>
      <c r="B113" s="1">
        <v>88.3</v>
      </c>
      <c r="C113" s="1">
        <v>30.5</v>
      </c>
      <c r="D113" s="1">
        <f t="shared" ref="D113:D119" si="33">B113-C113</f>
        <v>57.8</v>
      </c>
      <c r="E113" s="1">
        <f t="shared" ref="E113:E119" si="34">D113/10</f>
        <v>5.7799999999999994</v>
      </c>
      <c r="F113" s="1">
        <f>69*3600+16*60</f>
        <v>249360</v>
      </c>
      <c r="G113" s="1">
        <f t="shared" si="32"/>
        <v>1.3952607573753949E-6</v>
      </c>
      <c r="H113" s="1">
        <f t="shared" ref="H113:H119" si="35">G113/100</f>
        <v>1.395260757375395E-8</v>
      </c>
    </row>
    <row r="114" spans="1:9">
      <c r="A114" s="1">
        <v>98</v>
      </c>
      <c r="B114" s="1">
        <v>79.8</v>
      </c>
      <c r="C114" s="1">
        <v>29.7</v>
      </c>
      <c r="D114" s="1">
        <f t="shared" si="33"/>
        <v>50.099999999999994</v>
      </c>
      <c r="E114" s="1">
        <f t="shared" si="34"/>
        <v>5.01</v>
      </c>
      <c r="F114" s="1">
        <f>168*3600+16*60</f>
        <v>605760</v>
      </c>
      <c r="G114" s="1">
        <f t="shared" si="32"/>
        <v>1.1706288418417561E-6</v>
      </c>
      <c r="H114" s="1">
        <f t="shared" si="35"/>
        <v>1.1706288418417562E-8</v>
      </c>
    </row>
    <row r="115" spans="1:9">
      <c r="A115" s="1">
        <v>98</v>
      </c>
      <c r="B115" s="1">
        <v>76.400000000000006</v>
      </c>
      <c r="C115" s="1">
        <v>30.2</v>
      </c>
      <c r="D115" s="1">
        <f t="shared" si="33"/>
        <v>46.2</v>
      </c>
      <c r="E115" s="1">
        <f t="shared" si="34"/>
        <v>4.62</v>
      </c>
      <c r="F115" s="1">
        <f>71*3600+28*60+30</f>
        <v>257310</v>
      </c>
      <c r="G115" s="1">
        <f t="shared" si="32"/>
        <v>1.5621794785103731E-6</v>
      </c>
      <c r="H115" s="1">
        <f t="shared" si="35"/>
        <v>1.5621794785103731E-8</v>
      </c>
    </row>
    <row r="116" spans="1:9">
      <c r="A116" s="1">
        <v>98</v>
      </c>
      <c r="B116" s="1">
        <v>72.099999999999994</v>
      </c>
      <c r="C116" s="1">
        <v>30.7</v>
      </c>
      <c r="D116" s="1">
        <f t="shared" si="33"/>
        <v>41.399999999999991</v>
      </c>
      <c r="E116" s="1">
        <f t="shared" si="34"/>
        <v>4.1399999999999988</v>
      </c>
      <c r="F116" s="1">
        <f>95*3600+51*60+30</f>
        <v>345090</v>
      </c>
      <c r="G116" s="1">
        <f t="shared" si="32"/>
        <v>1.5767093500010625E-6</v>
      </c>
      <c r="H116" s="1">
        <f t="shared" si="35"/>
        <v>1.5767093500010624E-8</v>
      </c>
    </row>
    <row r="117" spans="1:9">
      <c r="A117" s="1">
        <v>98</v>
      </c>
      <c r="B117" s="1">
        <v>68.599999999999994</v>
      </c>
      <c r="C117" s="1">
        <v>29.9</v>
      </c>
      <c r="D117" s="1">
        <f t="shared" si="33"/>
        <v>38.699999999999996</v>
      </c>
      <c r="E117" s="1">
        <f t="shared" si="34"/>
        <v>3.8699999999999997</v>
      </c>
      <c r="F117" s="1">
        <f>73*3600+7*60</f>
        <v>263220</v>
      </c>
      <c r="G117" s="1">
        <f t="shared" si="32"/>
        <v>1.2708333437650638E-6</v>
      </c>
      <c r="H117" s="1">
        <f t="shared" si="35"/>
        <v>1.2708333437650638E-8</v>
      </c>
    </row>
    <row r="118" spans="1:9">
      <c r="A118" s="1">
        <v>98</v>
      </c>
      <c r="B118" s="1">
        <v>65</v>
      </c>
      <c r="C118" s="1">
        <v>30.3</v>
      </c>
      <c r="D118" s="1">
        <f t="shared" si="33"/>
        <v>34.700000000000003</v>
      </c>
      <c r="E118" s="1">
        <f t="shared" si="34"/>
        <v>3.47</v>
      </c>
      <c r="F118" s="1">
        <f>96*3600+10*60+30</f>
        <v>346230</v>
      </c>
      <c r="G118" s="1">
        <f t="shared" si="32"/>
        <v>1.562936686281649E-6</v>
      </c>
      <c r="H118" s="1">
        <f t="shared" si="35"/>
        <v>1.5629366862816491E-8</v>
      </c>
    </row>
    <row r="119" spans="1:9">
      <c r="A119" s="1">
        <v>98</v>
      </c>
      <c r="B119" s="1">
        <v>63.1</v>
      </c>
      <c r="C119" s="1">
        <v>30</v>
      </c>
      <c r="D119" s="1">
        <f t="shared" si="33"/>
        <v>33.1</v>
      </c>
      <c r="E119" s="1">
        <f t="shared" si="34"/>
        <v>3.31</v>
      </c>
      <c r="F119" s="1">
        <f>47*3600+7*60+30</f>
        <v>169650</v>
      </c>
      <c r="G119" s="1">
        <f t="shared" si="32"/>
        <v>1.3801577758101372E-6</v>
      </c>
      <c r="H119" s="1">
        <f t="shared" si="35"/>
        <v>1.3801577758101373E-8</v>
      </c>
      <c r="I119" s="1">
        <f>AVERAGE(H110:H119)</f>
        <v>1.5086862189220735E-8</v>
      </c>
    </row>
    <row r="122" spans="1:9">
      <c r="A122" s="1">
        <v>131</v>
      </c>
      <c r="B122" s="1">
        <v>102</v>
      </c>
      <c r="C122" s="1">
        <v>28.4</v>
      </c>
      <c r="D122" s="1">
        <f>B122-C122</f>
        <v>73.599999999999994</v>
      </c>
      <c r="E122" s="1">
        <f>D122/10</f>
        <v>7.3599999999999994</v>
      </c>
    </row>
    <row r="123" spans="1:9">
      <c r="A123" s="1">
        <v>131</v>
      </c>
      <c r="B123" s="1">
        <v>40</v>
      </c>
      <c r="C123" s="1">
        <v>28.3</v>
      </c>
      <c r="D123" s="1">
        <f>B123-C123</f>
        <v>11.7</v>
      </c>
      <c r="E123" s="1">
        <f>D123/10</f>
        <v>1.17</v>
      </c>
      <c r="F123" s="1">
        <f>98*3600+57*60+30</f>
        <v>356250</v>
      </c>
      <c r="G123" s="1">
        <f>$K$1/F123*LN(E122/E123)</f>
        <v>2.5604824343293629E-5</v>
      </c>
      <c r="H123" s="1">
        <f>G123/100</f>
        <v>2.5604824343293627E-7</v>
      </c>
    </row>
    <row r="124" spans="1:9">
      <c r="A124" s="1">
        <v>131</v>
      </c>
      <c r="B124" s="1">
        <v>93.2</v>
      </c>
      <c r="C124" s="1">
        <v>27.3</v>
      </c>
      <c r="D124" s="1">
        <f t="shared" ref="D124:D141" si="36">B124-C124</f>
        <v>65.900000000000006</v>
      </c>
      <c r="E124" s="1">
        <f t="shared" ref="E124:E141" si="37">D124/10</f>
        <v>6.5900000000000007</v>
      </c>
    </row>
    <row r="125" spans="1:9">
      <c r="A125" s="1">
        <v>131</v>
      </c>
      <c r="B125" s="1">
        <v>37.5</v>
      </c>
      <c r="C125" s="1">
        <v>28</v>
      </c>
      <c r="D125" s="1">
        <f t="shared" si="36"/>
        <v>9.5</v>
      </c>
      <c r="E125" s="1">
        <f t="shared" si="37"/>
        <v>0.95</v>
      </c>
      <c r="F125" s="1">
        <f>69*3600+16*60+30</f>
        <v>249390</v>
      </c>
      <c r="G125" s="1">
        <f>$K$1/F125*LN(E124/E125)</f>
        <v>3.8521028705215741E-5</v>
      </c>
      <c r="H125" s="1">
        <f t="shared" ref="H125:H141" si="38">G125/100</f>
        <v>3.8521028705215741E-7</v>
      </c>
    </row>
    <row r="126" spans="1:9">
      <c r="A126" s="1">
        <v>131</v>
      </c>
      <c r="B126" s="1">
        <v>102.6</v>
      </c>
      <c r="C126" s="1">
        <v>27.5</v>
      </c>
      <c r="D126" s="1">
        <f t="shared" si="36"/>
        <v>75.099999999999994</v>
      </c>
      <c r="E126" s="1">
        <f t="shared" si="37"/>
        <v>7.51</v>
      </c>
    </row>
    <row r="127" spans="1:9">
      <c r="A127" s="2">
        <v>131</v>
      </c>
      <c r="B127" s="2">
        <v>37.200000000000003</v>
      </c>
      <c r="C127" s="2">
        <v>29.3</v>
      </c>
      <c r="D127" s="1">
        <f t="shared" si="36"/>
        <v>7.9000000000000021</v>
      </c>
      <c r="E127" s="1">
        <f t="shared" si="37"/>
        <v>0.79000000000000026</v>
      </c>
      <c r="F127" s="1">
        <f>75*3600+8*60+30</f>
        <v>270510</v>
      </c>
      <c r="G127" s="1">
        <f>$K$1/F127*LN(E126/E127)</f>
        <v>4.1291304145923184E-5</v>
      </c>
      <c r="H127" s="1">
        <f t="shared" si="38"/>
        <v>4.1291304145923186E-7</v>
      </c>
    </row>
    <row r="128" spans="1:9">
      <c r="A128" s="1">
        <v>131</v>
      </c>
      <c r="B128" s="1">
        <v>90</v>
      </c>
      <c r="C128" s="1">
        <v>32.1</v>
      </c>
      <c r="D128" s="1">
        <f t="shared" si="36"/>
        <v>57.9</v>
      </c>
      <c r="E128" s="1">
        <f t="shared" si="37"/>
        <v>5.79</v>
      </c>
    </row>
    <row r="129" spans="1:9">
      <c r="A129" s="1">
        <v>131</v>
      </c>
      <c r="B129" s="1">
        <v>38</v>
      </c>
      <c r="C129" s="1">
        <v>25.5</v>
      </c>
      <c r="D129" s="1">
        <f t="shared" si="36"/>
        <v>12.5</v>
      </c>
      <c r="E129" s="1">
        <f t="shared" si="37"/>
        <v>1.25</v>
      </c>
      <c r="F129" s="1">
        <f>21*3600+57*60+30</f>
        <v>79050</v>
      </c>
      <c r="G129" s="1">
        <f>$K$1/F129*LN(E128/E129)</f>
        <v>9.618752880129845E-5</v>
      </c>
      <c r="H129" s="1">
        <f t="shared" si="38"/>
        <v>9.6187528801298458E-7</v>
      </c>
    </row>
    <row r="130" spans="1:9">
      <c r="A130" s="1">
        <v>131</v>
      </c>
      <c r="B130" s="1">
        <v>89.3</v>
      </c>
      <c r="C130" s="1">
        <v>26.1</v>
      </c>
      <c r="D130" s="1">
        <f t="shared" si="36"/>
        <v>63.199999999999996</v>
      </c>
      <c r="E130" s="1">
        <f t="shared" si="37"/>
        <v>6.3199999999999994</v>
      </c>
    </row>
    <row r="131" spans="1:9">
      <c r="A131" s="1">
        <v>131</v>
      </c>
      <c r="B131" s="1">
        <v>102</v>
      </c>
      <c r="C131" s="1">
        <v>27.6</v>
      </c>
      <c r="D131" s="1">
        <f t="shared" si="36"/>
        <v>74.400000000000006</v>
      </c>
      <c r="E131" s="1">
        <f t="shared" si="37"/>
        <v>7.44</v>
      </c>
    </row>
    <row r="132" spans="1:9">
      <c r="A132" s="1">
        <v>131</v>
      </c>
      <c r="B132" s="1">
        <v>98.7</v>
      </c>
      <c r="C132" s="1">
        <v>28</v>
      </c>
      <c r="D132" s="1">
        <f t="shared" si="36"/>
        <v>70.7</v>
      </c>
      <c r="E132" s="1">
        <f t="shared" si="37"/>
        <v>7.07</v>
      </c>
      <c r="F132" s="1">
        <f>48*3600+45</f>
        <v>172845</v>
      </c>
      <c r="G132" s="1">
        <f>$K$1/F132*LN(E131/E132)</f>
        <v>1.4638053164692898E-6</v>
      </c>
      <c r="H132" s="1">
        <f t="shared" si="38"/>
        <v>1.4638053164692898E-8</v>
      </c>
    </row>
    <row r="133" spans="1:9">
      <c r="A133" s="1">
        <v>131</v>
      </c>
      <c r="B133" s="1">
        <v>84.5</v>
      </c>
      <c r="C133" s="1">
        <v>27.6</v>
      </c>
      <c r="D133" s="1">
        <f t="shared" si="36"/>
        <v>56.9</v>
      </c>
      <c r="E133" s="1">
        <f t="shared" si="37"/>
        <v>5.6899999999999995</v>
      </c>
      <c r="F133" s="1">
        <f>96*3600+9*60+15</f>
        <v>346155</v>
      </c>
      <c r="G133" s="1">
        <f>$K$1/F133*LN(E132/E133)</f>
        <v>3.1115111715283628E-6</v>
      </c>
      <c r="H133" s="1">
        <f t="shared" si="38"/>
        <v>3.1115111715283626E-8</v>
      </c>
    </row>
    <row r="134" spans="1:9">
      <c r="A134" s="1">
        <v>131</v>
      </c>
      <c r="B134" s="1">
        <v>76.400000000000006</v>
      </c>
      <c r="C134" s="1">
        <v>27.5</v>
      </c>
      <c r="D134" s="1">
        <f t="shared" si="36"/>
        <v>48.900000000000006</v>
      </c>
      <c r="E134" s="1">
        <f t="shared" si="37"/>
        <v>4.8900000000000006</v>
      </c>
      <c r="F134" s="1">
        <f>47*3600+8*60+15</f>
        <v>169695</v>
      </c>
      <c r="G134" s="1">
        <f>$K$1/F134*LN(E133/E134)</f>
        <v>4.4287044725609804E-6</v>
      </c>
      <c r="H134" s="1">
        <f t="shared" si="38"/>
        <v>4.42870447256098E-8</v>
      </c>
    </row>
    <row r="135" spans="1:9">
      <c r="A135" s="1">
        <v>131</v>
      </c>
      <c r="B135" s="1">
        <v>71.599999999999994</v>
      </c>
      <c r="C135" s="1">
        <v>27.2</v>
      </c>
      <c r="D135" s="1">
        <f t="shared" si="36"/>
        <v>44.399999999999991</v>
      </c>
      <c r="E135" s="1">
        <f t="shared" si="37"/>
        <v>4.4399999999999995</v>
      </c>
      <c r="F135" s="1">
        <f>121*3600+23*60+30</f>
        <v>437010</v>
      </c>
      <c r="G135" s="1">
        <f>$K$1/F135*LN(E134/E135)</f>
        <v>1.0956914444326933E-6</v>
      </c>
      <c r="H135" s="1">
        <f t="shared" si="38"/>
        <v>1.0956914444326932E-8</v>
      </c>
    </row>
    <row r="136" spans="1:9">
      <c r="A136" s="1">
        <v>131</v>
      </c>
      <c r="B136" s="1">
        <v>91.3</v>
      </c>
      <c r="C136" s="1">
        <v>28.4</v>
      </c>
      <c r="D136" s="1">
        <f t="shared" si="36"/>
        <v>62.9</v>
      </c>
      <c r="E136" s="1">
        <f t="shared" si="37"/>
        <v>6.29</v>
      </c>
    </row>
    <row r="137" spans="1:9">
      <c r="A137" s="1">
        <v>131</v>
      </c>
      <c r="B137" s="1">
        <v>89.8</v>
      </c>
      <c r="C137" s="1">
        <v>28.2</v>
      </c>
      <c r="D137" s="1">
        <f t="shared" si="36"/>
        <v>61.599999999999994</v>
      </c>
      <c r="E137" s="1">
        <f t="shared" si="37"/>
        <v>6.1599999999999993</v>
      </c>
      <c r="F137" s="1">
        <f>46*3600+54*60</f>
        <v>168840</v>
      </c>
      <c r="G137" s="1">
        <f>$K$1/F137*LN(E136/E137)</f>
        <v>6.1351631193987095E-7</v>
      </c>
      <c r="H137" s="1">
        <f t="shared" si="38"/>
        <v>6.1351631193987096E-9</v>
      </c>
    </row>
    <row r="138" spans="1:9">
      <c r="A138" s="1">
        <v>131</v>
      </c>
      <c r="B138" s="1">
        <v>82.8</v>
      </c>
      <c r="C138" s="1">
        <v>28.6</v>
      </c>
      <c r="D138" s="1">
        <f t="shared" si="36"/>
        <v>54.199999999999996</v>
      </c>
      <c r="E138" s="1">
        <f t="shared" si="37"/>
        <v>5.42</v>
      </c>
      <c r="F138" s="1">
        <f>143*3600+10*60</f>
        <v>515400</v>
      </c>
      <c r="G138" s="1">
        <f>$K$1/F138*LN(E137/E138)</f>
        <v>1.2316367326069315E-6</v>
      </c>
      <c r="H138" s="1">
        <f t="shared" si="38"/>
        <v>1.2316367326069316E-8</v>
      </c>
    </row>
    <row r="139" spans="1:9">
      <c r="A139" s="1">
        <v>131</v>
      </c>
      <c r="B139" s="1">
        <v>82.4</v>
      </c>
      <c r="C139" s="1">
        <v>28.8</v>
      </c>
      <c r="D139" s="1">
        <f t="shared" si="36"/>
        <v>53.600000000000009</v>
      </c>
      <c r="E139" s="1">
        <f t="shared" si="37"/>
        <v>5.3600000000000012</v>
      </c>
      <c r="F139" s="1">
        <f>26*3600+15*60</f>
        <v>94500</v>
      </c>
      <c r="G139" s="1">
        <f>$K$1/F139*LN(E138/E139)</f>
        <v>5.8427437279858336E-7</v>
      </c>
      <c r="H139" s="1">
        <f t="shared" si="38"/>
        <v>5.8427437279858337E-9</v>
      </c>
    </row>
    <row r="140" spans="1:9">
      <c r="A140" s="1">
        <v>131</v>
      </c>
      <c r="B140" s="1">
        <v>80.099999999999994</v>
      </c>
      <c r="C140" s="1">
        <v>28.9</v>
      </c>
      <c r="D140" s="1">
        <f t="shared" si="36"/>
        <v>51.199999999999996</v>
      </c>
      <c r="E140" s="1">
        <f t="shared" si="37"/>
        <v>5.1199999999999992</v>
      </c>
      <c r="F140" s="1">
        <f>117*3600+58*60</f>
        <v>424680</v>
      </c>
      <c r="G140" s="1">
        <f>$K$1/F140*LN(E139/E140)</f>
        <v>5.3502707618729712E-7</v>
      </c>
      <c r="H140" s="1">
        <f t="shared" si="38"/>
        <v>5.350270761872971E-9</v>
      </c>
    </row>
    <row r="141" spans="1:9">
      <c r="A141" s="1">
        <v>131</v>
      </c>
      <c r="B141" s="1">
        <v>80</v>
      </c>
      <c r="C141" s="1">
        <v>28.9</v>
      </c>
      <c r="D141" s="1">
        <f t="shared" si="36"/>
        <v>51.1</v>
      </c>
      <c r="E141" s="1">
        <f t="shared" si="37"/>
        <v>5.1100000000000003</v>
      </c>
      <c r="F141" s="1">
        <f t="shared" ref="F141" si="39">47*3600+8*60+15</f>
        <v>169695</v>
      </c>
      <c r="G141" s="1">
        <f>$K$1/F141*LN(E140/E141)</f>
        <v>5.7143538616831637E-8</v>
      </c>
      <c r="H141" s="1">
        <f t="shared" si="38"/>
        <v>5.7143538616831637E-10</v>
      </c>
      <c r="I141" s="1">
        <f>AVERAGE(H132:H141)</f>
        <v>1.457923381904538E-8</v>
      </c>
    </row>
    <row r="147" spans="1:8">
      <c r="A147" s="1">
        <v>225</v>
      </c>
      <c r="B147" s="1">
        <v>100.6</v>
      </c>
      <c r="C147" s="1">
        <v>27.2</v>
      </c>
      <c r="D147" s="1">
        <f>B147-C147</f>
        <v>73.399999999999991</v>
      </c>
      <c r="E147" s="1">
        <f>D147/10</f>
        <v>7.339999999999999</v>
      </c>
    </row>
    <row r="148" spans="1:8">
      <c r="A148" s="1">
        <v>225</v>
      </c>
      <c r="B148" s="1">
        <v>53.2</v>
      </c>
      <c r="C148" s="1">
        <v>27.2</v>
      </c>
      <c r="D148" s="1">
        <f>B148-C148</f>
        <v>26.000000000000004</v>
      </c>
      <c r="E148" s="1">
        <f>D148/10</f>
        <v>2.6000000000000005</v>
      </c>
      <c r="F148" s="1">
        <f>98*3600+56*60</f>
        <v>356160</v>
      </c>
      <c r="G148" s="1">
        <f>$K$1/F148*LN(E147/E148)</f>
        <v>1.4453121889294074E-5</v>
      </c>
      <c r="H148" s="1">
        <f>G148/100</f>
        <v>1.4453121889294074E-7</v>
      </c>
    </row>
    <row r="149" spans="1:8">
      <c r="A149" s="1">
        <v>225</v>
      </c>
      <c r="B149" s="1">
        <v>41</v>
      </c>
      <c r="C149" s="1">
        <v>26.6</v>
      </c>
      <c r="D149" s="1">
        <f t="shared" ref="D149:D164" si="40">B149-C149</f>
        <v>14.399999999999999</v>
      </c>
      <c r="E149" s="1">
        <f t="shared" ref="E149:E164" si="41">D149/10</f>
        <v>1.44</v>
      </c>
      <c r="F149" s="1">
        <f>69*3600+17*60+30</f>
        <v>249450</v>
      </c>
      <c r="G149" s="1">
        <f>$K$1/F149*LN(E148/E149)</f>
        <v>1.1748674780276831E-5</v>
      </c>
      <c r="H149" s="1">
        <f t="shared" ref="H149:H164" si="42">G149/100</f>
        <v>1.1748674780276831E-7</v>
      </c>
    </row>
    <row r="150" spans="1:8">
      <c r="A150" s="1">
        <v>225</v>
      </c>
      <c r="B150" s="1">
        <v>100.1</v>
      </c>
      <c r="C150" s="1">
        <v>26.5</v>
      </c>
      <c r="D150" s="1">
        <f t="shared" si="40"/>
        <v>73.599999999999994</v>
      </c>
      <c r="E150" s="1">
        <f t="shared" si="41"/>
        <v>7.3599999999999994</v>
      </c>
    </row>
    <row r="151" spans="1:8">
      <c r="A151" s="1">
        <v>225</v>
      </c>
      <c r="B151" s="1">
        <v>54.7</v>
      </c>
      <c r="C151" s="1">
        <v>29.4</v>
      </c>
      <c r="D151" s="1">
        <f t="shared" si="40"/>
        <v>25.300000000000004</v>
      </c>
      <c r="E151" s="1">
        <f t="shared" si="41"/>
        <v>2.5300000000000002</v>
      </c>
      <c r="F151" s="1">
        <f>75*3600+12*60</f>
        <v>270720</v>
      </c>
      <c r="G151" s="1">
        <f>$K$1/F151*LN(E150/E151)</f>
        <v>1.9564455987022478E-5</v>
      </c>
      <c r="H151" s="1">
        <f t="shared" si="42"/>
        <v>1.9564455987022478E-7</v>
      </c>
    </row>
    <row r="152" spans="1:8">
      <c r="A152" s="1">
        <v>225</v>
      </c>
      <c r="B152" s="1">
        <v>48.4</v>
      </c>
      <c r="C152" s="1">
        <v>25.4</v>
      </c>
      <c r="D152" s="1">
        <f t="shared" si="40"/>
        <v>23</v>
      </c>
      <c r="E152" s="1">
        <f t="shared" si="41"/>
        <v>2.2999999999999998</v>
      </c>
      <c r="F152" s="1">
        <f>21*3600+45*60</f>
        <v>78300</v>
      </c>
      <c r="G152" s="1">
        <f>$K$1/F152*LN(E151/E152)</f>
        <v>6.0375286312829077E-6</v>
      </c>
      <c r="H152" s="1">
        <f t="shared" si="42"/>
        <v>6.0375286312829082E-8</v>
      </c>
    </row>
    <row r="153" spans="1:8">
      <c r="A153" s="1">
        <v>225</v>
      </c>
      <c r="B153" s="1">
        <v>94.3</v>
      </c>
      <c r="C153" s="1">
        <v>25.7</v>
      </c>
      <c r="D153" s="1">
        <f t="shared" si="40"/>
        <v>68.599999999999994</v>
      </c>
      <c r="E153" s="1">
        <f t="shared" si="41"/>
        <v>6.8599999999999994</v>
      </c>
    </row>
    <row r="154" spans="1:8">
      <c r="A154" s="1">
        <v>225</v>
      </c>
      <c r="B154" s="1">
        <v>52.4</v>
      </c>
      <c r="C154" s="1">
        <v>26.8</v>
      </c>
      <c r="D154" s="1">
        <f t="shared" si="40"/>
        <v>25.599999999999998</v>
      </c>
      <c r="E154" s="1">
        <f t="shared" si="41"/>
        <v>2.5599999999999996</v>
      </c>
      <c r="F154" s="1">
        <f>71*3600+15*60</f>
        <v>256500</v>
      </c>
      <c r="G154" s="1">
        <f>$K$1/F154*LN(E153/E154)</f>
        <v>1.9060713095133571E-5</v>
      </c>
      <c r="H154" s="1">
        <f t="shared" si="42"/>
        <v>1.9060713095133571E-7</v>
      </c>
    </row>
    <row r="155" spans="1:8">
      <c r="A155" s="1">
        <v>225</v>
      </c>
      <c r="B155" s="1">
        <v>35.6</v>
      </c>
      <c r="C155" s="1">
        <v>26.5</v>
      </c>
      <c r="D155" s="1">
        <f t="shared" si="40"/>
        <v>9.1000000000000014</v>
      </c>
      <c r="E155" s="1">
        <f t="shared" si="41"/>
        <v>0.91000000000000014</v>
      </c>
      <c r="F155" s="1">
        <f>71*3600+33*60</f>
        <v>257580</v>
      </c>
      <c r="G155" s="1">
        <f>$K$1/F155*LN(E154/E155)</f>
        <v>1.9916984906805852E-5</v>
      </c>
      <c r="H155" s="1">
        <f t="shared" si="42"/>
        <v>1.9916984906805853E-7</v>
      </c>
    </row>
    <row r="156" spans="1:8">
      <c r="A156" s="1">
        <v>225</v>
      </c>
      <c r="B156" s="1">
        <v>99</v>
      </c>
      <c r="C156" s="1">
        <v>26.7</v>
      </c>
      <c r="D156" s="1">
        <f t="shared" si="40"/>
        <v>72.3</v>
      </c>
      <c r="E156" s="1">
        <f t="shared" si="41"/>
        <v>7.2299999999999995</v>
      </c>
    </row>
    <row r="157" spans="1:8">
      <c r="A157" s="1">
        <v>225</v>
      </c>
      <c r="B157" s="1">
        <v>40.1</v>
      </c>
      <c r="C157" s="1">
        <v>26.4</v>
      </c>
      <c r="D157" s="1">
        <f t="shared" si="40"/>
        <v>13.700000000000003</v>
      </c>
      <c r="E157" s="1">
        <f t="shared" si="41"/>
        <v>1.3700000000000003</v>
      </c>
      <c r="F157" s="1">
        <f>95*3600+38*60+30</f>
        <v>344310</v>
      </c>
      <c r="G157" s="1">
        <f>$K$1/F157*LN(E156/E157)</f>
        <v>2.3962720658127769E-5</v>
      </c>
      <c r="H157" s="1">
        <f t="shared" si="42"/>
        <v>2.396272065812777E-7</v>
      </c>
    </row>
    <row r="158" spans="1:8">
      <c r="A158" s="1">
        <v>225</v>
      </c>
      <c r="B158" s="1">
        <v>90.6</v>
      </c>
      <c r="C158" s="1">
        <v>26.2</v>
      </c>
      <c r="D158" s="1">
        <f t="shared" si="40"/>
        <v>64.399999999999991</v>
      </c>
      <c r="E158" s="1">
        <f t="shared" si="41"/>
        <v>6.4399999999999995</v>
      </c>
    </row>
    <row r="159" spans="1:8">
      <c r="A159" s="1">
        <v>225</v>
      </c>
      <c r="B159" s="1">
        <v>62.3</v>
      </c>
      <c r="C159" s="1">
        <v>27</v>
      </c>
      <c r="D159" s="1">
        <f t="shared" si="40"/>
        <v>35.299999999999997</v>
      </c>
      <c r="E159" s="1">
        <f t="shared" si="41"/>
        <v>3.53</v>
      </c>
      <c r="F159" s="1">
        <f>25*3600+6*60</f>
        <v>90360</v>
      </c>
      <c r="G159" s="1">
        <f>$K$1/F159*LN(E158/E159)</f>
        <v>3.3002480290930074E-5</v>
      </c>
      <c r="H159" s="1">
        <f t="shared" si="42"/>
        <v>3.3002480290930076E-7</v>
      </c>
    </row>
    <row r="160" spans="1:8">
      <c r="A160" s="1">
        <v>225</v>
      </c>
      <c r="B160" s="1">
        <v>38.799999999999997</v>
      </c>
      <c r="C160" s="1">
        <v>26.4</v>
      </c>
      <c r="D160" s="1">
        <f t="shared" si="40"/>
        <v>12.399999999999999</v>
      </c>
      <c r="E160" s="1">
        <f t="shared" si="41"/>
        <v>1.2399999999999998</v>
      </c>
      <c r="F160" s="1">
        <f>48*3600+2*60</f>
        <v>172920</v>
      </c>
      <c r="G160" s="1">
        <f>$K$1/F160*LN(E159/E160)</f>
        <v>3.0008587768842069E-5</v>
      </c>
      <c r="H160" s="1">
        <f t="shared" si="42"/>
        <v>3.0008587768842069E-7</v>
      </c>
    </row>
    <row r="161" spans="1:9">
      <c r="A161" s="1">
        <v>225</v>
      </c>
      <c r="B161" s="1">
        <v>93.3</v>
      </c>
      <c r="C161" s="1">
        <v>27.6</v>
      </c>
      <c r="D161" s="1">
        <f t="shared" si="40"/>
        <v>65.699999999999989</v>
      </c>
      <c r="E161" s="1">
        <f t="shared" si="41"/>
        <v>6.5699999999999985</v>
      </c>
    </row>
    <row r="162" spans="1:9">
      <c r="A162" s="1">
        <v>225</v>
      </c>
      <c r="B162" s="1">
        <v>35.200000000000003</v>
      </c>
      <c r="C162" s="1">
        <v>28</v>
      </c>
      <c r="D162" s="1">
        <f t="shared" si="40"/>
        <v>7.2000000000000028</v>
      </c>
      <c r="E162" s="1">
        <f t="shared" si="41"/>
        <v>0.72000000000000031</v>
      </c>
      <c r="F162" s="1">
        <f>96*3600+7*60+30</f>
        <v>346050</v>
      </c>
      <c r="G162" s="1">
        <f>$K$1/F162*LN(E161/E162)</f>
        <v>3.169093709395761E-5</v>
      </c>
      <c r="H162" s="1">
        <f t="shared" si="42"/>
        <v>3.169093709395761E-7</v>
      </c>
    </row>
    <row r="163" spans="1:9">
      <c r="A163" s="1">
        <v>225</v>
      </c>
      <c r="B163" s="1">
        <v>98.4</v>
      </c>
      <c r="C163" s="1">
        <v>27.1</v>
      </c>
      <c r="D163" s="1">
        <f t="shared" si="40"/>
        <v>71.300000000000011</v>
      </c>
      <c r="E163" s="1">
        <f t="shared" si="41"/>
        <v>7.1300000000000008</v>
      </c>
    </row>
    <row r="164" spans="1:9">
      <c r="A164" s="1">
        <v>225</v>
      </c>
      <c r="B164" s="1">
        <v>45.1</v>
      </c>
      <c r="C164" s="1">
        <v>27.3</v>
      </c>
      <c r="D164" s="1">
        <f t="shared" si="40"/>
        <v>17.8</v>
      </c>
      <c r="E164" s="1">
        <f t="shared" si="41"/>
        <v>1.78</v>
      </c>
      <c r="F164" s="1">
        <f>47*3600+7*60+45</f>
        <v>169665</v>
      </c>
      <c r="G164" s="1">
        <f>$K$1/F164*LN(E163/E164)</f>
        <v>4.0568069052581065E-5</v>
      </c>
      <c r="H164" s="1">
        <f t="shared" si="42"/>
        <v>4.0568069052581066E-7</v>
      </c>
      <c r="I164" s="1">
        <f>AVERAGE(H148:H164)</f>
        <v>2.2728570377659482E-7</v>
      </c>
    </row>
    <row r="168" spans="1:9">
      <c r="A168" s="1">
        <v>488</v>
      </c>
      <c r="B168" s="1">
        <v>101.8</v>
      </c>
      <c r="C168" s="1">
        <v>26.9</v>
      </c>
      <c r="D168" s="1">
        <f>B168-C168</f>
        <v>74.900000000000006</v>
      </c>
      <c r="E168" s="1">
        <f>D168/10</f>
        <v>7.49</v>
      </c>
    </row>
    <row r="169" spans="1:9">
      <c r="A169" s="1">
        <v>488</v>
      </c>
      <c r="B169" s="1">
        <v>80.2</v>
      </c>
      <c r="C169" s="1">
        <v>26.7</v>
      </c>
      <c r="D169" s="1">
        <f>B169-C169</f>
        <v>53.5</v>
      </c>
      <c r="E169" s="1">
        <f>D169/10</f>
        <v>5.35</v>
      </c>
      <c r="F169" s="1">
        <f>98*3600+56*60</f>
        <v>356160</v>
      </c>
      <c r="G169" s="1">
        <f>$K$1/F169*LN(E168/E169)</f>
        <v>4.6858218037994624E-6</v>
      </c>
      <c r="H169" s="1">
        <f>G169/100</f>
        <v>4.6858218037994621E-8</v>
      </c>
    </row>
    <row r="170" spans="1:9">
      <c r="A170" s="1">
        <v>488</v>
      </c>
      <c r="B170" s="1">
        <v>65.2</v>
      </c>
      <c r="C170" s="1">
        <v>27.3</v>
      </c>
      <c r="D170" s="1">
        <f t="shared" ref="D170:D180" si="43">B170-C170</f>
        <v>37.900000000000006</v>
      </c>
      <c r="E170" s="1">
        <f t="shared" ref="E170:E180" si="44">D170/10</f>
        <v>3.7900000000000005</v>
      </c>
      <c r="F170" s="1">
        <f>69*3600+22*60+30</f>
        <v>249750</v>
      </c>
      <c r="G170" s="1">
        <f>$K$1/F170*LN(E169/E170)</f>
        <v>6.846300249831259E-6</v>
      </c>
      <c r="H170" s="1">
        <f t="shared" ref="H170:H180" si="45">G170/100</f>
        <v>6.8463002498312596E-8</v>
      </c>
    </row>
    <row r="171" spans="1:9">
      <c r="A171" s="1">
        <v>488</v>
      </c>
      <c r="B171" s="1">
        <v>55.7</v>
      </c>
      <c r="C171" s="1">
        <v>28.9</v>
      </c>
      <c r="D171" s="1">
        <f t="shared" si="43"/>
        <v>26.800000000000004</v>
      </c>
      <c r="E171" s="1">
        <f t="shared" si="44"/>
        <v>2.6800000000000006</v>
      </c>
      <c r="F171" s="1">
        <f>75*3600+5*60</f>
        <v>270300</v>
      </c>
      <c r="G171" s="1">
        <f>$K$1/F171*LN(E170/E171)</f>
        <v>6.3591718604327966E-6</v>
      </c>
      <c r="H171" s="1">
        <f t="shared" si="45"/>
        <v>6.3591718604327965E-8</v>
      </c>
    </row>
    <row r="172" spans="1:9">
      <c r="A172" s="1">
        <v>488</v>
      </c>
      <c r="B172" s="1">
        <v>53.2</v>
      </c>
      <c r="C172" s="1">
        <v>25.7</v>
      </c>
      <c r="D172" s="1">
        <f t="shared" si="43"/>
        <v>27.500000000000004</v>
      </c>
      <c r="E172" s="1">
        <f t="shared" si="44"/>
        <v>2.7500000000000004</v>
      </c>
    </row>
    <row r="173" spans="1:9">
      <c r="A173" s="1">
        <v>488</v>
      </c>
      <c r="B173" s="1">
        <v>48.5</v>
      </c>
      <c r="C173" s="1">
        <v>27</v>
      </c>
      <c r="D173" s="1">
        <f t="shared" si="43"/>
        <v>21.5</v>
      </c>
      <c r="E173" s="1">
        <f t="shared" si="44"/>
        <v>2.15</v>
      </c>
      <c r="F173" s="1">
        <f>71*3600+15*60+45</f>
        <v>256545</v>
      </c>
      <c r="G173" s="1">
        <f>$K$1/F173*LN(E172/E173)</f>
        <v>4.7586974016760696E-6</v>
      </c>
      <c r="H173" s="1">
        <f t="shared" si="45"/>
        <v>4.7586974016760697E-8</v>
      </c>
    </row>
    <row r="174" spans="1:9">
      <c r="A174" s="1">
        <v>488</v>
      </c>
      <c r="B174" s="1">
        <v>42.7</v>
      </c>
      <c r="C174" s="1">
        <v>26.9</v>
      </c>
      <c r="D174" s="1">
        <f t="shared" si="43"/>
        <v>15.800000000000004</v>
      </c>
      <c r="E174" s="1">
        <f t="shared" si="44"/>
        <v>1.5800000000000005</v>
      </c>
      <c r="F174" s="1">
        <f>71*3600+31*60+45</f>
        <v>257505</v>
      </c>
      <c r="G174" s="1">
        <f>$K$1/F174*LN(E173/E174)</f>
        <v>5.9334508289138079E-6</v>
      </c>
      <c r="H174" s="1">
        <f t="shared" si="45"/>
        <v>5.9334508289138082E-8</v>
      </c>
    </row>
    <row r="175" spans="1:9">
      <c r="A175" s="1">
        <v>488</v>
      </c>
      <c r="B175" s="1">
        <v>34.1</v>
      </c>
      <c r="C175" s="1">
        <v>26.4</v>
      </c>
      <c r="D175" s="1">
        <f t="shared" si="43"/>
        <v>7.7000000000000028</v>
      </c>
      <c r="E175" s="1">
        <f t="shared" si="44"/>
        <v>0.77000000000000024</v>
      </c>
      <c r="F175" s="1">
        <f>95*3600+38*60+30</f>
        <v>344310</v>
      </c>
      <c r="G175" s="1">
        <f>$K$1/F175*LN(E174/E175)</f>
        <v>1.0354612039788224E-5</v>
      </c>
      <c r="H175" s="1">
        <f t="shared" si="45"/>
        <v>1.0354612039788224E-7</v>
      </c>
    </row>
    <row r="176" spans="1:9">
      <c r="A176" s="1">
        <v>488</v>
      </c>
      <c r="B176" s="1">
        <v>98.8</v>
      </c>
      <c r="C176" s="1">
        <v>26.7</v>
      </c>
      <c r="D176" s="1">
        <f t="shared" si="43"/>
        <v>72.099999999999994</v>
      </c>
      <c r="E176" s="1">
        <f t="shared" si="44"/>
        <v>7.2099999999999991</v>
      </c>
    </row>
    <row r="177" spans="1:9">
      <c r="A177" s="1">
        <v>488</v>
      </c>
      <c r="B177" s="1">
        <v>82.8</v>
      </c>
      <c r="C177" s="1">
        <v>26.9</v>
      </c>
      <c r="D177" s="1">
        <f t="shared" si="43"/>
        <v>55.9</v>
      </c>
      <c r="E177" s="1">
        <f t="shared" si="44"/>
        <v>5.59</v>
      </c>
      <c r="F177" s="1">
        <f>25*3600+7*60</f>
        <v>90420</v>
      </c>
      <c r="G177" s="1">
        <f>$K$1/F177*LN(E176/E177)</f>
        <v>1.3960061204203222E-5</v>
      </c>
      <c r="H177" s="1">
        <f t="shared" si="45"/>
        <v>1.3960061204203221E-7</v>
      </c>
    </row>
    <row r="178" spans="1:9">
      <c r="A178" s="1">
        <v>488</v>
      </c>
      <c r="B178" s="1">
        <v>75.099999999999994</v>
      </c>
      <c r="C178" s="1">
        <v>27</v>
      </c>
      <c r="D178" s="1">
        <f t="shared" si="43"/>
        <v>48.099999999999994</v>
      </c>
      <c r="E178" s="1">
        <f t="shared" si="44"/>
        <v>4.8099999999999996</v>
      </c>
      <c r="F178" s="1">
        <f>48*3600+1*60+30</f>
        <v>172890</v>
      </c>
      <c r="G178" s="1">
        <f>$K$1/F178*LN(E177/E178)</f>
        <v>4.3114103020690436E-6</v>
      </c>
      <c r="H178" s="1">
        <f t="shared" si="45"/>
        <v>4.3114103020690435E-8</v>
      </c>
    </row>
    <row r="179" spans="1:9">
      <c r="A179" s="1">
        <v>488</v>
      </c>
      <c r="B179" s="1">
        <v>58.9</v>
      </c>
      <c r="C179" s="1">
        <v>27</v>
      </c>
      <c r="D179" s="1">
        <f t="shared" si="43"/>
        <v>31.9</v>
      </c>
      <c r="E179" s="1">
        <f t="shared" si="44"/>
        <v>3.19</v>
      </c>
      <c r="F179" s="1">
        <f>96*3600+8*60+30</f>
        <v>346110</v>
      </c>
      <c r="G179" s="1">
        <f>$K$1/F179*LN(E178/E179)</f>
        <v>5.8852786394838239E-6</v>
      </c>
      <c r="H179" s="1">
        <f t="shared" si="45"/>
        <v>5.8852786394838237E-8</v>
      </c>
    </row>
    <row r="180" spans="1:9">
      <c r="A180" s="1">
        <v>488</v>
      </c>
      <c r="B180" s="1">
        <v>52.2</v>
      </c>
      <c r="C180" s="1">
        <v>26.2</v>
      </c>
      <c r="D180" s="1">
        <f t="shared" si="43"/>
        <v>26.000000000000004</v>
      </c>
      <c r="E180" s="1">
        <f t="shared" si="44"/>
        <v>2.6000000000000005</v>
      </c>
      <c r="F180" s="1">
        <f>47*3600+8*60+30</f>
        <v>169710</v>
      </c>
      <c r="G180" s="1">
        <f>$K$1/F180*LN(E179/E180)</f>
        <v>5.977060750549821E-6</v>
      </c>
      <c r="H180" s="1">
        <f t="shared" si="45"/>
        <v>5.9770607505498215E-8</v>
      </c>
      <c r="I180" s="1">
        <f>AVERAGE(H168:H180)</f>
        <v>6.907186508074753E-8</v>
      </c>
    </row>
    <row r="184" spans="1:9">
      <c r="A184" s="1">
        <v>691</v>
      </c>
      <c r="B184" s="1">
        <v>93.5</v>
      </c>
      <c r="C184" s="1">
        <v>28.4</v>
      </c>
      <c r="D184" s="1">
        <f>B184-C184</f>
        <v>65.099999999999994</v>
      </c>
      <c r="E184" s="1">
        <f>D184/10</f>
        <v>6.51</v>
      </c>
    </row>
    <row r="185" spans="1:9">
      <c r="A185" s="1">
        <v>691</v>
      </c>
      <c r="B185" s="1">
        <v>89.2</v>
      </c>
      <c r="C185" s="1">
        <v>28.2</v>
      </c>
      <c r="D185" s="1">
        <f>B185-C185</f>
        <v>61</v>
      </c>
      <c r="E185" s="1">
        <f>D185/10</f>
        <v>6.1</v>
      </c>
      <c r="F185" s="1">
        <f>98*3600+58*60</f>
        <v>356280</v>
      </c>
      <c r="G185" s="1">
        <f t="shared" ref="G185:G193" si="46">$K$1/F185*LN(E184/E185)</f>
        <v>9.0561187213543658E-7</v>
      </c>
      <c r="H185" s="1">
        <f>G185/100</f>
        <v>9.0561187213543656E-9</v>
      </c>
    </row>
    <row r="186" spans="1:9">
      <c r="A186" s="1">
        <v>691</v>
      </c>
      <c r="B186" s="1">
        <v>86.3</v>
      </c>
      <c r="C186" s="1">
        <v>27.8</v>
      </c>
      <c r="D186" s="1">
        <f t="shared" ref="D186:D193" si="47">B186-C186</f>
        <v>58.5</v>
      </c>
      <c r="E186" s="1">
        <f t="shared" ref="E186:E193" si="48">D186/10</f>
        <v>5.85</v>
      </c>
      <c r="F186" s="1">
        <f>69*3600+17*60</f>
        <v>249420</v>
      </c>
      <c r="G186" s="1">
        <f t="shared" si="46"/>
        <v>8.321773124852959E-7</v>
      </c>
      <c r="H186" s="1">
        <f t="shared" ref="H186:H193" si="49">G186/100</f>
        <v>8.3217731248529596E-9</v>
      </c>
    </row>
    <row r="187" spans="1:9">
      <c r="A187" s="1">
        <v>691</v>
      </c>
      <c r="B187" s="1">
        <v>79.7</v>
      </c>
      <c r="C187" s="1">
        <v>27.7</v>
      </c>
      <c r="D187" s="1">
        <f t="shared" si="47"/>
        <v>52</v>
      </c>
      <c r="E187" s="1">
        <f t="shared" si="48"/>
        <v>5.2</v>
      </c>
      <c r="F187" s="1">
        <f>168*3600+14*60</f>
        <v>605640</v>
      </c>
      <c r="G187" s="1">
        <f t="shared" si="46"/>
        <v>9.6460580023720683E-7</v>
      </c>
      <c r="H187" s="1">
        <f t="shared" si="49"/>
        <v>9.6460580023720689E-9</v>
      </c>
    </row>
    <row r="188" spans="1:9">
      <c r="A188" s="1">
        <v>691</v>
      </c>
      <c r="B188" s="1">
        <v>76.8</v>
      </c>
      <c r="C188" s="1">
        <v>28.2</v>
      </c>
      <c r="D188" s="1">
        <f t="shared" si="47"/>
        <v>48.599999999999994</v>
      </c>
      <c r="E188" s="1">
        <f t="shared" si="48"/>
        <v>4.8599999999999994</v>
      </c>
      <c r="F188" s="1">
        <f>71*3600+31*60</f>
        <v>257460</v>
      </c>
      <c r="G188" s="1">
        <f t="shared" si="46"/>
        <v>1.3027116090573226E-6</v>
      </c>
      <c r="H188" s="1">
        <f t="shared" si="49"/>
        <v>1.3027116090573227E-8</v>
      </c>
    </row>
    <row r="189" spans="1:9">
      <c r="A189" s="1">
        <v>691</v>
      </c>
      <c r="B189" s="1">
        <v>73.2</v>
      </c>
      <c r="C189" s="1">
        <v>27.6</v>
      </c>
      <c r="D189" s="1">
        <f t="shared" si="47"/>
        <v>45.6</v>
      </c>
      <c r="E189" s="1">
        <f t="shared" si="48"/>
        <v>4.5600000000000005</v>
      </c>
      <c r="F189" s="1">
        <f>95*3600+39*60+30</f>
        <v>344370</v>
      </c>
      <c r="G189" s="1">
        <f t="shared" si="46"/>
        <v>9.1770607008477075E-7</v>
      </c>
      <c r="H189" s="1">
        <f t="shared" si="49"/>
        <v>9.1770607008477075E-9</v>
      </c>
    </row>
    <row r="190" spans="1:9">
      <c r="A190" s="1">
        <v>691</v>
      </c>
      <c r="B190" s="1">
        <v>71.599999999999994</v>
      </c>
      <c r="C190" s="1">
        <v>27.7</v>
      </c>
      <c r="D190" s="1">
        <f t="shared" si="47"/>
        <v>43.899999999999991</v>
      </c>
      <c r="E190" s="1">
        <f t="shared" si="48"/>
        <v>4.3899999999999988</v>
      </c>
      <c r="F190" s="1">
        <f>25*3600+8*60</f>
        <v>90480</v>
      </c>
      <c r="G190" s="1">
        <f t="shared" si="46"/>
        <v>2.0827502910975515E-6</v>
      </c>
      <c r="H190" s="1">
        <f t="shared" si="49"/>
        <v>2.0827502910975514E-8</v>
      </c>
    </row>
    <row r="191" spans="1:9">
      <c r="A191" s="1">
        <v>691</v>
      </c>
      <c r="B191" s="1">
        <v>70.099999999999994</v>
      </c>
      <c r="C191" s="1">
        <v>27.8</v>
      </c>
      <c r="D191" s="1">
        <f t="shared" si="47"/>
        <v>42.3</v>
      </c>
      <c r="E191" s="1">
        <f t="shared" si="48"/>
        <v>4.2299999999999995</v>
      </c>
      <c r="F191" s="1">
        <f>48*3600+30</f>
        <v>172830</v>
      </c>
      <c r="G191" s="1">
        <f t="shared" si="46"/>
        <v>1.0655041415455092E-6</v>
      </c>
      <c r="H191" s="1">
        <f t="shared" si="49"/>
        <v>1.0655041415455092E-8</v>
      </c>
    </row>
    <row r="192" spans="1:9">
      <c r="A192" s="1">
        <v>691</v>
      </c>
      <c r="B192" s="1">
        <v>66.7</v>
      </c>
      <c r="C192" s="1">
        <v>28</v>
      </c>
      <c r="D192" s="1">
        <f t="shared" si="47"/>
        <v>38.700000000000003</v>
      </c>
      <c r="E192" s="1">
        <f t="shared" si="48"/>
        <v>3.87</v>
      </c>
      <c r="F192" s="1">
        <f>96*3600+9*60</f>
        <v>346140</v>
      </c>
      <c r="G192" s="1">
        <f t="shared" si="46"/>
        <v>1.2745696268614456E-6</v>
      </c>
      <c r="H192" s="1">
        <f t="shared" si="49"/>
        <v>1.2745696268614456E-8</v>
      </c>
    </row>
    <row r="193" spans="1:9">
      <c r="A193" s="1">
        <v>691</v>
      </c>
      <c r="B193" s="1">
        <v>65.3</v>
      </c>
      <c r="C193" s="1">
        <v>27.8</v>
      </c>
      <c r="D193" s="1">
        <f t="shared" si="47"/>
        <v>37.5</v>
      </c>
      <c r="E193" s="1">
        <f t="shared" si="48"/>
        <v>3.75</v>
      </c>
      <c r="F193" s="1">
        <f>47*3600+8*60+30</f>
        <v>169710</v>
      </c>
      <c r="G193" s="1">
        <f t="shared" si="46"/>
        <v>9.2059035186188352E-7</v>
      </c>
      <c r="H193" s="1">
        <f t="shared" si="49"/>
        <v>9.2059035186188352E-9</v>
      </c>
      <c r="I193" s="1">
        <f>AVERAGE(H181:H193)</f>
        <v>1.1406918972629358E-8</v>
      </c>
    </row>
    <row r="197" spans="1:9">
      <c r="A197" s="1">
        <v>953</v>
      </c>
      <c r="B197" s="1">
        <v>94.9</v>
      </c>
      <c r="C197" s="1">
        <v>25.5</v>
      </c>
      <c r="D197" s="1">
        <f>B197-C197</f>
        <v>69.400000000000006</v>
      </c>
      <c r="E197" s="1">
        <f>D197/10</f>
        <v>6.94</v>
      </c>
    </row>
    <row r="198" spans="1:9">
      <c r="A198" s="1">
        <v>953</v>
      </c>
      <c r="B198" s="1">
        <v>91.1</v>
      </c>
      <c r="C198" s="1">
        <v>25.4</v>
      </c>
      <c r="D198" s="1">
        <f>B198-C198</f>
        <v>65.699999999999989</v>
      </c>
      <c r="E198" s="1">
        <f>D198/10</f>
        <v>6.5699999999999985</v>
      </c>
      <c r="F198" s="1">
        <f>98*3600+56*60+15</f>
        <v>356175</v>
      </c>
      <c r="G198" s="1">
        <f t="shared" ref="G198:G205" si="50">$K$1/F198*LN(E197/E198)</f>
        <v>7.6296256736178417E-7</v>
      </c>
      <c r="H198" s="1">
        <f>G198/100</f>
        <v>7.6296256736178413E-9</v>
      </c>
    </row>
    <row r="199" spans="1:9">
      <c r="A199" s="1">
        <v>953</v>
      </c>
      <c r="B199" s="1">
        <v>89.1</v>
      </c>
      <c r="C199" s="1">
        <v>25.2</v>
      </c>
      <c r="D199" s="1">
        <f t="shared" ref="D199:D205" si="51">B199-C199</f>
        <v>63.899999999999991</v>
      </c>
      <c r="E199" s="1">
        <f t="shared" ref="E199:E205" si="52">D199/10</f>
        <v>6.3899999999999988</v>
      </c>
      <c r="F199" s="1">
        <f>69*3600+17*60+15</f>
        <v>249435</v>
      </c>
      <c r="G199" s="1">
        <f t="shared" si="50"/>
        <v>5.5239496450416073E-7</v>
      </c>
      <c r="H199" s="1">
        <f t="shared" ref="H199:H205" si="53">G199/100</f>
        <v>5.5239496450416073E-9</v>
      </c>
    </row>
    <row r="200" spans="1:9">
      <c r="A200" s="1">
        <v>953</v>
      </c>
      <c r="B200" s="1">
        <v>85</v>
      </c>
      <c r="C200" s="1">
        <v>25.5</v>
      </c>
      <c r="D200" s="1">
        <f t="shared" si="51"/>
        <v>59.5</v>
      </c>
      <c r="E200" s="1">
        <f t="shared" si="52"/>
        <v>5.95</v>
      </c>
      <c r="F200" s="1">
        <f>168*3600+14*60</f>
        <v>605640</v>
      </c>
      <c r="G200" s="1">
        <f t="shared" si="50"/>
        <v>5.8427699987822436E-7</v>
      </c>
      <c r="H200" s="1">
        <f t="shared" si="53"/>
        <v>5.8427699987822438E-9</v>
      </c>
    </row>
    <row r="201" spans="1:9">
      <c r="A201" s="1">
        <v>953</v>
      </c>
      <c r="B201" s="1">
        <v>82.2</v>
      </c>
      <c r="C201" s="1">
        <v>25.6</v>
      </c>
      <c r="D201" s="1">
        <f t="shared" si="51"/>
        <v>56.6</v>
      </c>
      <c r="E201" s="1">
        <f t="shared" si="52"/>
        <v>5.66</v>
      </c>
      <c r="F201" s="1">
        <f>71*3600+31*60+30</f>
        <v>257490</v>
      </c>
      <c r="G201" s="1">
        <f t="shared" si="50"/>
        <v>9.6251483016247585E-7</v>
      </c>
      <c r="H201" s="1">
        <f t="shared" si="53"/>
        <v>9.6251483016247592E-9</v>
      </c>
    </row>
    <row r="202" spans="1:9">
      <c r="A202" s="1">
        <v>953</v>
      </c>
      <c r="B202" s="1">
        <v>79.8</v>
      </c>
      <c r="C202" s="1">
        <v>25.1</v>
      </c>
      <c r="D202" s="1">
        <f t="shared" si="51"/>
        <v>54.699999999999996</v>
      </c>
      <c r="E202" s="1">
        <f t="shared" si="52"/>
        <v>5.47</v>
      </c>
      <c r="F202" s="1">
        <f>95*3600+38*60+45</f>
        <v>344325</v>
      </c>
      <c r="G202" s="1">
        <f t="shared" si="50"/>
        <v>4.9186253648373051E-7</v>
      </c>
      <c r="H202" s="1">
        <f t="shared" si="53"/>
        <v>4.9186253648373055E-9</v>
      </c>
    </row>
    <row r="203" spans="1:9">
      <c r="A203" s="1">
        <v>953</v>
      </c>
      <c r="B203" s="1">
        <v>78.3</v>
      </c>
      <c r="C203" s="1">
        <v>25.1</v>
      </c>
      <c r="D203" s="1">
        <f t="shared" si="51"/>
        <v>53.199999999999996</v>
      </c>
      <c r="E203" s="1">
        <f t="shared" si="52"/>
        <v>5.3199999999999994</v>
      </c>
      <c r="F203" s="1">
        <f>73*3600+9*60+15</f>
        <v>263355</v>
      </c>
      <c r="G203" s="1">
        <f t="shared" si="50"/>
        <v>5.2368230289332195E-7</v>
      </c>
      <c r="H203" s="1">
        <f t="shared" si="53"/>
        <v>5.2368230289332193E-9</v>
      </c>
    </row>
    <row r="204" spans="1:9">
      <c r="A204" s="1">
        <v>953</v>
      </c>
      <c r="B204" s="1">
        <v>75.5</v>
      </c>
      <c r="C204" s="1">
        <v>25.7</v>
      </c>
      <c r="D204" s="1">
        <f t="shared" si="51"/>
        <v>49.8</v>
      </c>
      <c r="E204" s="1">
        <f t="shared" si="52"/>
        <v>4.9799999999999995</v>
      </c>
      <c r="F204" s="1">
        <f>96*3600+8*60+30</f>
        <v>346110</v>
      </c>
      <c r="G204" s="1">
        <f t="shared" si="50"/>
        <v>9.4644860042263287E-7</v>
      </c>
      <c r="H204" s="1">
        <f t="shared" si="53"/>
        <v>9.4644860042263294E-9</v>
      </c>
    </row>
    <row r="205" spans="1:9">
      <c r="A205" s="1">
        <v>953</v>
      </c>
      <c r="B205" s="1">
        <v>74.3</v>
      </c>
      <c r="C205" s="1">
        <v>25.1</v>
      </c>
      <c r="D205" s="1">
        <f t="shared" si="51"/>
        <v>49.199999999999996</v>
      </c>
      <c r="E205" s="1">
        <f t="shared" si="52"/>
        <v>4.92</v>
      </c>
      <c r="F205" s="1">
        <f>47*3600+8*60+30</f>
        <v>169710</v>
      </c>
      <c r="G205" s="1">
        <f t="shared" si="50"/>
        <v>3.5426284980514003E-7</v>
      </c>
      <c r="H205" s="1">
        <f t="shared" si="53"/>
        <v>3.5426284980514004E-9</v>
      </c>
      <c r="I205" s="1">
        <f>AVERAGE(H197:H205)</f>
        <v>6.4730070643893387E-9</v>
      </c>
    </row>
    <row r="209" spans="1:9">
      <c r="A209" s="1">
        <v>973</v>
      </c>
      <c r="B209" s="1">
        <v>97</v>
      </c>
      <c r="C209" s="1">
        <v>30.8</v>
      </c>
      <c r="D209" s="1">
        <f>B209-C209</f>
        <v>66.2</v>
      </c>
      <c r="E209" s="1">
        <f>D209/10</f>
        <v>6.62</v>
      </c>
    </row>
    <row r="210" spans="1:9">
      <c r="A210" s="1">
        <v>973</v>
      </c>
      <c r="B210" s="1">
        <v>96.6</v>
      </c>
      <c r="C210" s="1">
        <v>31.4</v>
      </c>
      <c r="D210" s="1">
        <f>B210-C210</f>
        <v>65.199999999999989</v>
      </c>
      <c r="E210" s="1">
        <f>D210/10</f>
        <v>6.5199999999999987</v>
      </c>
      <c r="F210" s="1">
        <f>98*3600+58*60+30</f>
        <v>356310</v>
      </c>
      <c r="G210" s="1">
        <f>$K$1/F210*LN(E209/E210)</f>
        <v>2.1188327661688622E-7</v>
      </c>
      <c r="H210" s="1">
        <f>G210/100</f>
        <v>2.1188327661688621E-9</v>
      </c>
    </row>
    <row r="211" spans="1:9">
      <c r="A211" s="1">
        <v>973</v>
      </c>
      <c r="B211" s="1">
        <v>96.1</v>
      </c>
      <c r="C211" s="1">
        <v>31</v>
      </c>
      <c r="D211" s="1">
        <f t="shared" ref="D211:D217" si="54">B211-C211</f>
        <v>65.099999999999994</v>
      </c>
      <c r="E211" s="1">
        <f t="shared" ref="E211:E217" si="55">D211/10</f>
        <v>6.51</v>
      </c>
      <c r="F211" s="1">
        <f>69*3600+16*60+30</f>
        <v>249390</v>
      </c>
      <c r="G211" s="1">
        <f>$K$1/F211*LN(E210/E211)</f>
        <v>3.0527293803657949E-8</v>
      </c>
      <c r="H211" s="1">
        <f t="shared" ref="H211:H217" si="56">G211/100</f>
        <v>3.0527293803657948E-10</v>
      </c>
    </row>
    <row r="212" spans="1:9">
      <c r="A212" s="1">
        <v>973</v>
      </c>
      <c r="B212" s="1">
        <v>96.2</v>
      </c>
      <c r="C212" s="1">
        <v>31.2</v>
      </c>
      <c r="D212" s="1">
        <f t="shared" si="54"/>
        <v>65</v>
      </c>
      <c r="E212" s="1">
        <f t="shared" si="55"/>
        <v>6.5</v>
      </c>
      <c r="F212" s="1">
        <f>168*3600+15*60+30</f>
        <v>605730</v>
      </c>
      <c r="G212" s="1">
        <f>$K$1/F212*LN(E211/E212)</f>
        <v>1.2587960678316301E-8</v>
      </c>
      <c r="H212" s="1">
        <f t="shared" si="56"/>
        <v>1.2587960678316302E-10</v>
      </c>
    </row>
    <row r="213" spans="1:9">
      <c r="A213" s="1">
        <v>973</v>
      </c>
      <c r="B213" s="1">
        <v>95.9</v>
      </c>
      <c r="C213" s="1">
        <v>30.7</v>
      </c>
      <c r="D213" s="1">
        <f t="shared" si="54"/>
        <v>65.2</v>
      </c>
      <c r="E213" s="1">
        <f t="shared" si="55"/>
        <v>6.5200000000000005</v>
      </c>
    </row>
    <row r="214" spans="1:9">
      <c r="A214" s="1">
        <v>973</v>
      </c>
      <c r="B214" s="1">
        <v>95.4</v>
      </c>
      <c r="C214" s="1">
        <v>30.8</v>
      </c>
      <c r="D214" s="1">
        <f t="shared" si="54"/>
        <v>64.600000000000009</v>
      </c>
      <c r="E214" s="1">
        <f t="shared" si="55"/>
        <v>6.4600000000000009</v>
      </c>
      <c r="F214" s="1">
        <f>95*3600+40*60</f>
        <v>344400</v>
      </c>
      <c r="G214" s="1">
        <f>$K$1/F214*LN(E213/E214)</f>
        <v>1.331460174056124E-7</v>
      </c>
      <c r="H214" s="1">
        <f t="shared" si="56"/>
        <v>1.331460174056124E-9</v>
      </c>
    </row>
    <row r="215" spans="1:9">
      <c r="A215" s="1">
        <v>973</v>
      </c>
      <c r="B215" s="1">
        <v>95.1</v>
      </c>
      <c r="C215" s="1">
        <v>30.8</v>
      </c>
      <c r="D215" s="1">
        <f t="shared" si="54"/>
        <v>64.3</v>
      </c>
      <c r="E215" s="1">
        <f t="shared" si="55"/>
        <v>6.43</v>
      </c>
      <c r="F215" s="1">
        <f>73*3600+7*60+30</f>
        <v>263250</v>
      </c>
      <c r="G215" s="1">
        <f>$K$1/F215*LN(E214/E215)</f>
        <v>8.7702588957699498E-8</v>
      </c>
      <c r="H215" s="1">
        <f t="shared" si="56"/>
        <v>8.7702588957699494E-10</v>
      </c>
    </row>
    <row r="216" spans="1:9">
      <c r="A216" s="1">
        <v>973</v>
      </c>
      <c r="B216" s="1">
        <v>94.8</v>
      </c>
      <c r="C216" s="1">
        <v>30.7</v>
      </c>
      <c r="D216" s="1">
        <f t="shared" si="54"/>
        <v>64.099999999999994</v>
      </c>
      <c r="E216" s="1">
        <f t="shared" si="55"/>
        <v>6.4099999999999993</v>
      </c>
      <c r="F216" s="1">
        <f>96*3600+10*60</f>
        <v>346200</v>
      </c>
      <c r="G216" s="1">
        <f>$K$1/F216*LN(E215/E216)</f>
        <v>4.4632368261321546E-8</v>
      </c>
      <c r="H216" s="1">
        <f t="shared" si="56"/>
        <v>4.4632368261321547E-10</v>
      </c>
    </row>
    <row r="217" spans="1:9">
      <c r="A217" s="1">
        <v>973</v>
      </c>
      <c r="B217" s="1">
        <v>94.2</v>
      </c>
      <c r="C217" s="1">
        <v>30.3</v>
      </c>
      <c r="D217" s="1">
        <f t="shared" si="54"/>
        <v>63.900000000000006</v>
      </c>
      <c r="E217" s="1">
        <f t="shared" si="55"/>
        <v>6.3900000000000006</v>
      </c>
      <c r="F217" s="1">
        <f>47*3600+8*60+30</f>
        <v>169710</v>
      </c>
      <c r="G217" s="1">
        <f>$K$1/F217*LN(E216/E217)</f>
        <v>9.1332347026986604E-8</v>
      </c>
      <c r="H217" s="1">
        <f t="shared" si="56"/>
        <v>9.1332347026986608E-10</v>
      </c>
      <c r="I217" s="1">
        <f>AVERAGE(H209:H217)</f>
        <v>8.7401693250068633E-10</v>
      </c>
    </row>
    <row r="221" spans="1:9">
      <c r="A221" s="1">
        <v>1014</v>
      </c>
      <c r="B221" s="1">
        <v>97.7</v>
      </c>
      <c r="C221" s="1">
        <v>27.7</v>
      </c>
      <c r="D221" s="1">
        <f>B221-C221</f>
        <v>70</v>
      </c>
      <c r="E221" s="1">
        <f>D221/10</f>
        <v>7</v>
      </c>
    </row>
    <row r="222" spans="1:9">
      <c r="A222" s="1">
        <v>1014</v>
      </c>
      <c r="B222" s="1">
        <v>94.2</v>
      </c>
      <c r="C222" s="1">
        <v>27.5</v>
      </c>
      <c r="D222" s="1">
        <f>B222-C222</f>
        <v>66.7</v>
      </c>
      <c r="E222" s="1">
        <f>D222/10</f>
        <v>6.67</v>
      </c>
      <c r="F222" s="1">
        <f>98*3600+58*60+30</f>
        <v>356310</v>
      </c>
      <c r="G222" s="1">
        <f t="shared" ref="G222:G229" si="57">$K$1/F222*LN(E221/E222)</f>
        <v>6.7222315981530991E-7</v>
      </c>
      <c r="H222" s="1">
        <f>G222/100</f>
        <v>6.7222315981530992E-9</v>
      </c>
    </row>
    <row r="223" spans="1:9">
      <c r="A223" s="1">
        <v>1014</v>
      </c>
      <c r="B223" s="1">
        <v>92.6</v>
      </c>
      <c r="C223" s="1">
        <v>27</v>
      </c>
      <c r="D223" s="1">
        <f t="shared" ref="D223:D229" si="58">B223-C223</f>
        <v>65.599999999999994</v>
      </c>
      <c r="E223" s="1">
        <f t="shared" ref="E223:E229" si="59">D223/10</f>
        <v>6.56</v>
      </c>
      <c r="F223" s="1">
        <f>69*3600+16*60+30</f>
        <v>249390</v>
      </c>
      <c r="G223" s="1">
        <f t="shared" si="57"/>
        <v>3.3073144303625787E-7</v>
      </c>
      <c r="H223" s="1">
        <f t="shared" ref="H223:H229" si="60">G223/100</f>
        <v>3.3073144303625788E-9</v>
      </c>
    </row>
    <row r="224" spans="1:9">
      <c r="A224" s="1">
        <v>1014</v>
      </c>
      <c r="B224" s="1">
        <v>87.9</v>
      </c>
      <c r="C224" s="1">
        <v>26.8</v>
      </c>
      <c r="D224" s="1">
        <f t="shared" si="58"/>
        <v>61.100000000000009</v>
      </c>
      <c r="E224" s="1">
        <f t="shared" si="59"/>
        <v>6.1100000000000012</v>
      </c>
      <c r="F224" s="1">
        <f>168*3600+15*60+45</f>
        <v>605745</v>
      </c>
      <c r="G224" s="1">
        <f t="shared" si="57"/>
        <v>5.8188940176405567E-7</v>
      </c>
      <c r="H224" s="1">
        <f t="shared" si="60"/>
        <v>5.8188940176405563E-9</v>
      </c>
    </row>
    <row r="225" spans="1:9">
      <c r="A225" s="1">
        <v>1014</v>
      </c>
      <c r="B225" s="1">
        <v>85.5</v>
      </c>
      <c r="C225" s="1">
        <v>27</v>
      </c>
      <c r="D225" s="1">
        <f t="shared" si="58"/>
        <v>58.5</v>
      </c>
      <c r="E225" s="1">
        <f t="shared" si="59"/>
        <v>5.85</v>
      </c>
      <c r="F225" s="1">
        <f>71*3600+29*60+15</f>
        <v>257355</v>
      </c>
      <c r="G225" s="1">
        <f t="shared" si="57"/>
        <v>8.3808806986888141E-7</v>
      </c>
      <c r="H225" s="1">
        <f t="shared" si="60"/>
        <v>8.3808806986888136E-9</v>
      </c>
    </row>
    <row r="226" spans="1:9">
      <c r="A226" s="1">
        <v>1014</v>
      </c>
      <c r="B226" s="1">
        <v>82.6</v>
      </c>
      <c r="C226" s="1">
        <v>26.5</v>
      </c>
      <c r="D226" s="1">
        <f t="shared" si="58"/>
        <v>56.099999999999994</v>
      </c>
      <c r="E226" s="1">
        <f t="shared" si="59"/>
        <v>5.6099999999999994</v>
      </c>
      <c r="F226" s="1">
        <f>95*3600+40*60+30</f>
        <v>344430</v>
      </c>
      <c r="G226" s="1">
        <f t="shared" si="57"/>
        <v>6.0325485839629024E-7</v>
      </c>
      <c r="H226" s="1">
        <f t="shared" si="60"/>
        <v>6.0325485839629021E-9</v>
      </c>
    </row>
    <row r="227" spans="1:9">
      <c r="A227" s="1">
        <v>1014</v>
      </c>
      <c r="B227" s="1">
        <v>80.3</v>
      </c>
      <c r="C227" s="1">
        <v>26.4</v>
      </c>
      <c r="D227" s="1">
        <f t="shared" si="58"/>
        <v>53.9</v>
      </c>
      <c r="E227" s="1">
        <f t="shared" si="59"/>
        <v>5.39</v>
      </c>
      <c r="F227" s="1">
        <f>73*3600+7*60+30</f>
        <v>263250</v>
      </c>
      <c r="G227" s="1">
        <f t="shared" si="57"/>
        <v>7.5375673194282257E-7</v>
      </c>
      <c r="H227" s="1">
        <f t="shared" si="60"/>
        <v>7.5375673194282264E-9</v>
      </c>
    </row>
    <row r="228" spans="1:9">
      <c r="A228" s="1">
        <v>1014</v>
      </c>
      <c r="B228" s="1">
        <v>77.7</v>
      </c>
      <c r="C228" s="1">
        <v>26.8</v>
      </c>
      <c r="D228" s="1">
        <f t="shared" si="58"/>
        <v>50.900000000000006</v>
      </c>
      <c r="E228" s="1">
        <f t="shared" si="59"/>
        <v>5.0900000000000007</v>
      </c>
      <c r="F228" s="1">
        <f>96*3600+10*60+15</f>
        <v>346215</v>
      </c>
      <c r="G228" s="1">
        <f t="shared" si="57"/>
        <v>8.204354797395601E-7</v>
      </c>
      <c r="H228" s="1">
        <f t="shared" si="60"/>
        <v>8.2043547973956011E-9</v>
      </c>
    </row>
    <row r="229" spans="1:9">
      <c r="A229" s="1">
        <v>1014</v>
      </c>
      <c r="B229" s="1">
        <v>76.7</v>
      </c>
      <c r="C229" s="1">
        <v>26.9</v>
      </c>
      <c r="D229" s="1">
        <f t="shared" si="58"/>
        <v>49.800000000000004</v>
      </c>
      <c r="E229" s="1">
        <f t="shared" si="59"/>
        <v>4.9800000000000004</v>
      </c>
      <c r="F229" s="1">
        <f>47*3600+7*60+45</f>
        <v>169665</v>
      </c>
      <c r="G229" s="1">
        <f t="shared" si="57"/>
        <v>6.3870438834358616E-7</v>
      </c>
      <c r="H229" s="1">
        <f t="shared" si="60"/>
        <v>6.3870438834358616E-9</v>
      </c>
      <c r="I229" s="1">
        <f>AVERAGE(H221:H229)</f>
        <v>6.5488544161334551E-9</v>
      </c>
    </row>
    <row r="233" spans="1:9">
      <c r="A233" s="1">
        <v>1175</v>
      </c>
      <c r="B233" s="1">
        <v>98.5</v>
      </c>
      <c r="C233" s="1">
        <v>27</v>
      </c>
      <c r="D233" s="1">
        <f>B233-C233</f>
        <v>71.5</v>
      </c>
      <c r="E233" s="1">
        <f>D233/10</f>
        <v>7.15</v>
      </c>
    </row>
    <row r="234" spans="1:9">
      <c r="A234" s="1">
        <v>1175</v>
      </c>
      <c r="B234" s="1">
        <v>90.7</v>
      </c>
      <c r="C234" s="1">
        <v>26.8</v>
      </c>
      <c r="D234" s="1">
        <f>B234-C234</f>
        <v>63.900000000000006</v>
      </c>
      <c r="E234" s="1">
        <f>D234/10</f>
        <v>6.3900000000000006</v>
      </c>
      <c r="F234" s="1">
        <f>98*3600+55*60+30</f>
        <v>356130</v>
      </c>
      <c r="G234" s="1">
        <f t="shared" ref="G234:G242" si="61">$K$1/F234*LN(E233/E234)</f>
        <v>1.5651456435843796E-6</v>
      </c>
      <c r="H234" s="1">
        <f>G234/100</f>
        <v>1.5651456435843796E-8</v>
      </c>
    </row>
    <row r="235" spans="1:9">
      <c r="A235" s="1">
        <v>1175</v>
      </c>
      <c r="B235" s="1">
        <v>85.6</v>
      </c>
      <c r="C235" s="1">
        <v>26.9</v>
      </c>
      <c r="D235" s="1">
        <f t="shared" ref="D235:D242" si="62">B235-C235</f>
        <v>58.699999999999996</v>
      </c>
      <c r="E235" s="1">
        <f t="shared" ref="E235:E242" si="63">D235/10</f>
        <v>5.8699999999999992</v>
      </c>
      <c r="F235" s="1">
        <f>69*3600+18*60</f>
        <v>249480</v>
      </c>
      <c r="G235" s="1">
        <f t="shared" si="61"/>
        <v>1.687521995210901E-6</v>
      </c>
      <c r="H235" s="1">
        <f t="shared" ref="H235:H242" si="64">G235/100</f>
        <v>1.687521995210901E-8</v>
      </c>
    </row>
    <row r="236" spans="1:9">
      <c r="A236" s="1">
        <v>1175</v>
      </c>
      <c r="B236" s="1">
        <v>73.599999999999994</v>
      </c>
      <c r="C236" s="1">
        <v>27.2</v>
      </c>
      <c r="D236" s="1">
        <f t="shared" si="62"/>
        <v>46.399999999999991</v>
      </c>
      <c r="E236" s="1">
        <f t="shared" si="63"/>
        <v>4.6399999999999988</v>
      </c>
      <c r="F236" s="1">
        <f>168*3600+13*60</f>
        <v>605580</v>
      </c>
      <c r="G236" s="1">
        <f t="shared" si="61"/>
        <v>1.9259152008077092E-6</v>
      </c>
      <c r="H236" s="1">
        <f t="shared" si="64"/>
        <v>1.9259152008077091E-8</v>
      </c>
    </row>
    <row r="237" spans="1:9">
      <c r="A237" s="1">
        <v>1175</v>
      </c>
      <c r="B237" s="1">
        <v>68.8</v>
      </c>
      <c r="C237" s="1">
        <v>26.9</v>
      </c>
      <c r="D237" s="1">
        <f t="shared" si="62"/>
        <v>41.9</v>
      </c>
      <c r="E237" s="1">
        <f t="shared" si="63"/>
        <v>4.1899999999999995</v>
      </c>
      <c r="F237" s="1">
        <f>71*3600+33*60+30</f>
        <v>257610</v>
      </c>
      <c r="G237" s="1">
        <f t="shared" si="61"/>
        <v>1.9641613921370388E-6</v>
      </c>
      <c r="H237" s="1">
        <f t="shared" si="64"/>
        <v>1.9641613921370389E-8</v>
      </c>
    </row>
    <row r="238" spans="1:9">
      <c r="A238" s="1">
        <v>1175</v>
      </c>
      <c r="B238" s="1">
        <v>62.6</v>
      </c>
      <c r="C238" s="1">
        <v>26.2</v>
      </c>
      <c r="D238" s="1">
        <f t="shared" si="62"/>
        <v>36.400000000000006</v>
      </c>
      <c r="E238" s="1">
        <f t="shared" si="63"/>
        <v>3.6400000000000006</v>
      </c>
      <c r="F238" s="1">
        <f>95*3600+39*60</f>
        <v>344340</v>
      </c>
      <c r="G238" s="1">
        <f t="shared" si="61"/>
        <v>2.0269401734784461E-6</v>
      </c>
      <c r="H238" s="1">
        <f t="shared" si="64"/>
        <v>2.0269401734784462E-8</v>
      </c>
    </row>
    <row r="239" spans="1:9">
      <c r="A239" s="1">
        <v>1175</v>
      </c>
      <c r="B239" s="1">
        <v>60.7</v>
      </c>
      <c r="C239" s="1">
        <v>27</v>
      </c>
      <c r="D239" s="1">
        <f t="shared" si="62"/>
        <v>33.700000000000003</v>
      </c>
      <c r="E239" s="1">
        <f t="shared" si="63"/>
        <v>3.37</v>
      </c>
      <c r="F239" s="1">
        <f>25*3600+5*60+30</f>
        <v>90330</v>
      </c>
      <c r="G239" s="1">
        <f t="shared" si="61"/>
        <v>4.2319478460148402E-6</v>
      </c>
      <c r="H239" s="1">
        <f t="shared" si="64"/>
        <v>4.2319478460148402E-8</v>
      </c>
    </row>
    <row r="240" spans="1:9">
      <c r="A240" s="1">
        <v>1175</v>
      </c>
      <c r="B240" s="1">
        <v>58.2</v>
      </c>
      <c r="C240" s="1">
        <v>26.5</v>
      </c>
      <c r="D240" s="1">
        <f t="shared" si="62"/>
        <v>31.700000000000003</v>
      </c>
      <c r="E240" s="1">
        <f t="shared" si="63"/>
        <v>3.1700000000000004</v>
      </c>
      <c r="F240" s="1">
        <f>48*3600+3*60</f>
        <v>172980</v>
      </c>
      <c r="G240" s="1">
        <f t="shared" si="61"/>
        <v>1.7542983935507081E-6</v>
      </c>
      <c r="H240" s="1">
        <f t="shared" si="64"/>
        <v>1.7542983935507082E-8</v>
      </c>
    </row>
    <row r="241" spans="1:9">
      <c r="A241" s="1">
        <v>1175</v>
      </c>
      <c r="B241" s="1">
        <v>53.3</v>
      </c>
      <c r="C241" s="1">
        <v>27.1</v>
      </c>
      <c r="D241" s="1">
        <f t="shared" si="62"/>
        <v>26.199999999999996</v>
      </c>
      <c r="E241" s="1">
        <f t="shared" si="63"/>
        <v>2.6199999999999997</v>
      </c>
      <c r="F241" s="1">
        <f>96*3600+7*60+45</f>
        <v>346065</v>
      </c>
      <c r="G241" s="1">
        <f t="shared" si="61"/>
        <v>2.7311749520358113E-6</v>
      </c>
      <c r="H241" s="1">
        <f t="shared" si="64"/>
        <v>2.7311749520358114E-8</v>
      </c>
    </row>
    <row r="242" spans="1:9">
      <c r="A242" s="1">
        <v>1175</v>
      </c>
      <c r="B242" s="1">
        <v>50.7</v>
      </c>
      <c r="C242" s="1">
        <v>27</v>
      </c>
      <c r="D242" s="1">
        <f t="shared" si="62"/>
        <v>23.700000000000003</v>
      </c>
      <c r="E242" s="1">
        <f t="shared" si="63"/>
        <v>2.37</v>
      </c>
      <c r="F242" s="1">
        <f>47*3600+8*60+15</f>
        <v>169695</v>
      </c>
      <c r="G242" s="1">
        <f t="shared" si="61"/>
        <v>2.9312026790700311E-6</v>
      </c>
      <c r="H242" s="1">
        <f t="shared" si="64"/>
        <v>2.9312026790700309E-8</v>
      </c>
      <c r="I242" s="1">
        <f>AVERAGE(H234:H242)</f>
        <v>2.3131453639877629E-8</v>
      </c>
    </row>
    <row r="246" spans="1:9">
      <c r="A246" s="1">
        <v>1263</v>
      </c>
      <c r="B246" s="1">
        <v>94.6</v>
      </c>
      <c r="C246" s="1">
        <v>28.7</v>
      </c>
      <c r="D246" s="1">
        <f>B246-C246</f>
        <v>65.899999999999991</v>
      </c>
      <c r="E246" s="1">
        <f>D246/10</f>
        <v>6.589999999999999</v>
      </c>
    </row>
    <row r="247" spans="1:9">
      <c r="A247" s="1">
        <v>1263</v>
      </c>
      <c r="B247" s="1">
        <v>91.1</v>
      </c>
      <c r="C247" s="1">
        <v>29.7</v>
      </c>
      <c r="D247" s="1">
        <f>B247-C247</f>
        <v>61.399999999999991</v>
      </c>
      <c r="E247" s="1">
        <f>D247/10</f>
        <v>6.1399999999999988</v>
      </c>
      <c r="F247" s="1">
        <f>122*3600+58*60+30</f>
        <v>442710</v>
      </c>
      <c r="G247" s="1">
        <f t="shared" ref="G247:G254" si="65">$K$1/F247*LN(E246/E247)</f>
        <v>7.9242368033839163E-7</v>
      </c>
      <c r="H247" s="1">
        <f>G247/100</f>
        <v>7.9242368033839162E-9</v>
      </c>
    </row>
    <row r="248" spans="1:9">
      <c r="A248" s="1">
        <v>1263</v>
      </c>
      <c r="B248" s="1">
        <v>88.7</v>
      </c>
      <c r="C248" s="1">
        <v>29.3</v>
      </c>
      <c r="D248" s="1">
        <f t="shared" ref="D248:D254" si="66">B248-C248</f>
        <v>59.400000000000006</v>
      </c>
      <c r="E248" s="1">
        <f t="shared" ref="E248:E254" si="67">D248/10</f>
        <v>5.94</v>
      </c>
      <c r="F248" s="1">
        <f>45*3600+16*60+30</f>
        <v>162990</v>
      </c>
      <c r="G248" s="1">
        <f t="shared" si="65"/>
        <v>1.0077515158666541E-6</v>
      </c>
      <c r="H248" s="1">
        <f t="shared" ref="H248:H254" si="68">G248/100</f>
        <v>1.0077515158666541E-8</v>
      </c>
    </row>
    <row r="249" spans="1:9">
      <c r="A249" s="1">
        <v>1263</v>
      </c>
      <c r="B249" s="1">
        <v>83</v>
      </c>
      <c r="C249" s="1">
        <v>29.2</v>
      </c>
      <c r="D249" s="1">
        <f t="shared" si="66"/>
        <v>53.8</v>
      </c>
      <c r="E249" s="1">
        <f t="shared" si="67"/>
        <v>5.38</v>
      </c>
      <c r="F249" s="1">
        <f>168*3600+16*60</f>
        <v>605760</v>
      </c>
      <c r="G249" s="1">
        <f t="shared" si="65"/>
        <v>8.1078804416975151E-7</v>
      </c>
      <c r="H249" s="1">
        <f t="shared" si="68"/>
        <v>8.1078804416975151E-9</v>
      </c>
    </row>
    <row r="250" spans="1:9">
      <c r="A250" s="1">
        <v>1263</v>
      </c>
      <c r="B250" s="1">
        <v>80.8</v>
      </c>
      <c r="C250" s="1">
        <v>29.2</v>
      </c>
      <c r="D250" s="1">
        <f t="shared" si="66"/>
        <v>51.599999999999994</v>
      </c>
      <c r="E250" s="1">
        <f t="shared" si="67"/>
        <v>5.1599999999999993</v>
      </c>
      <c r="F250" s="1">
        <f>71*3600+29*60</f>
        <v>257340</v>
      </c>
      <c r="G250" s="1">
        <f t="shared" si="65"/>
        <v>8.0472876977500546E-7</v>
      </c>
      <c r="H250" s="1">
        <f t="shared" si="68"/>
        <v>8.0472876977500554E-9</v>
      </c>
    </row>
    <row r="251" spans="1:9">
      <c r="A251" s="1">
        <v>1263</v>
      </c>
      <c r="B251" s="1">
        <v>77.5</v>
      </c>
      <c r="C251" s="1">
        <v>29.1</v>
      </c>
      <c r="D251" s="1">
        <f t="shared" si="66"/>
        <v>48.4</v>
      </c>
      <c r="E251" s="1">
        <f t="shared" si="67"/>
        <v>4.84</v>
      </c>
      <c r="F251" s="1">
        <f>95*3600+40*60+30</f>
        <v>344430</v>
      </c>
      <c r="G251" s="1">
        <f t="shared" si="65"/>
        <v>9.2195342877814605E-7</v>
      </c>
      <c r="H251" s="1">
        <f t="shared" si="68"/>
        <v>9.21953428778146E-9</v>
      </c>
    </row>
    <row r="252" spans="1:9">
      <c r="A252" s="1">
        <v>1263</v>
      </c>
      <c r="B252" s="1">
        <v>75</v>
      </c>
      <c r="C252" s="1">
        <v>29.1</v>
      </c>
      <c r="D252" s="1">
        <f t="shared" si="66"/>
        <v>45.9</v>
      </c>
      <c r="E252" s="1">
        <f t="shared" si="67"/>
        <v>4.59</v>
      </c>
      <c r="F252" s="1">
        <f>73*3600+7*60+30</f>
        <v>263250</v>
      </c>
      <c r="G252" s="1">
        <f t="shared" si="65"/>
        <v>9.9924822569492534E-7</v>
      </c>
      <c r="H252" s="1">
        <f t="shared" si="68"/>
        <v>9.9924822569492536E-9</v>
      </c>
    </row>
    <row r="253" spans="1:9">
      <c r="A253" s="1">
        <v>1263</v>
      </c>
      <c r="B253" s="1">
        <v>72.599999999999994</v>
      </c>
      <c r="C253" s="1">
        <v>29.3</v>
      </c>
      <c r="D253" s="1">
        <f t="shared" si="66"/>
        <v>43.3</v>
      </c>
      <c r="E253" s="1">
        <f t="shared" si="67"/>
        <v>4.33</v>
      </c>
      <c r="F253" s="1">
        <f>96*3600+10*60+30</f>
        <v>346230</v>
      </c>
      <c r="G253" s="1">
        <f t="shared" si="65"/>
        <v>8.3536929500030184E-7</v>
      </c>
      <c r="H253" s="1">
        <f t="shared" si="68"/>
        <v>8.353692950003018E-9</v>
      </c>
    </row>
    <row r="254" spans="1:9">
      <c r="A254" s="1">
        <v>1263</v>
      </c>
      <c r="B254" s="1">
        <v>70.7</v>
      </c>
      <c r="C254" s="1">
        <v>29</v>
      </c>
      <c r="D254" s="1">
        <f t="shared" si="66"/>
        <v>41.7</v>
      </c>
      <c r="E254" s="1">
        <f t="shared" si="67"/>
        <v>4.17</v>
      </c>
      <c r="F254" s="1">
        <f>47*3600+7*60+30</f>
        <v>169650</v>
      </c>
      <c r="G254" s="1">
        <f t="shared" si="65"/>
        <v>1.1008044254069813E-6</v>
      </c>
      <c r="H254" s="1">
        <f t="shared" si="68"/>
        <v>1.1008044254069813E-8</v>
      </c>
      <c r="I254" s="1">
        <f>AVERAGE(H246:H254)</f>
        <v>9.0913342312876955E-9</v>
      </c>
    </row>
    <row r="258" spans="1:9">
      <c r="A258" s="1">
        <v>1266</v>
      </c>
      <c r="B258" s="1">
        <v>99.6</v>
      </c>
      <c r="C258" s="1">
        <v>26.2</v>
      </c>
      <c r="D258" s="1">
        <f>B258-C258</f>
        <v>73.399999999999991</v>
      </c>
      <c r="E258" s="1">
        <f>D258/10</f>
        <v>7.339999999999999</v>
      </c>
    </row>
    <row r="259" spans="1:9">
      <c r="A259" s="1">
        <v>1266</v>
      </c>
      <c r="B259" s="1">
        <v>52.3</v>
      </c>
      <c r="C259" s="1">
        <v>26.2</v>
      </c>
      <c r="D259" s="1">
        <f>B259-C259</f>
        <v>26.099999999999998</v>
      </c>
      <c r="E259" s="1">
        <f>D259/10</f>
        <v>2.61</v>
      </c>
      <c r="F259" s="1">
        <f>98*3600+55*60+15</f>
        <v>356115</v>
      </c>
      <c r="G259" s="1">
        <f>$K$1/F259*LN(E258/E259)</f>
        <v>1.4401481436073846E-5</v>
      </c>
      <c r="H259" s="1">
        <f>G259/100</f>
        <v>1.4401481436073846E-7</v>
      </c>
    </row>
    <row r="260" spans="1:9">
      <c r="A260" s="1">
        <v>1266</v>
      </c>
      <c r="B260" s="1">
        <v>39.9</v>
      </c>
      <c r="C260" s="1">
        <v>25.7</v>
      </c>
      <c r="D260" s="1">
        <f t="shared" ref="D260:D272" si="69">B260-C260</f>
        <v>14.2</v>
      </c>
      <c r="E260" s="1">
        <f t="shared" ref="E260:E272" si="70">D260/10</f>
        <v>1.42</v>
      </c>
      <c r="F260" s="1">
        <f>69*3600+18*60</f>
        <v>249480</v>
      </c>
      <c r="G260" s="1">
        <f>$K$1/F260*LN(E259/E260)</f>
        <v>1.2101647485242529E-5</v>
      </c>
      <c r="H260" s="1">
        <f t="shared" ref="H260:H272" si="71">G260/100</f>
        <v>1.2101647485242529E-7</v>
      </c>
    </row>
    <row r="261" spans="1:9">
      <c r="A261" s="1">
        <v>1266</v>
      </c>
      <c r="B261" s="1">
        <v>98.6</v>
      </c>
      <c r="C261" s="1">
        <v>25.3</v>
      </c>
      <c r="D261" s="1">
        <f t="shared" si="69"/>
        <v>73.3</v>
      </c>
      <c r="E261" s="1">
        <f t="shared" si="70"/>
        <v>7.33</v>
      </c>
    </row>
    <row r="262" spans="1:9">
      <c r="A262" s="1">
        <v>1266</v>
      </c>
      <c r="B262" s="1">
        <v>56.7</v>
      </c>
      <c r="C262" s="1">
        <v>27.9</v>
      </c>
      <c r="D262" s="1">
        <f t="shared" si="69"/>
        <v>28.800000000000004</v>
      </c>
      <c r="E262" s="1">
        <f t="shared" si="70"/>
        <v>2.8800000000000003</v>
      </c>
      <c r="F262" s="1">
        <f>75*3600+10*60</f>
        <v>270600</v>
      </c>
      <c r="G262" s="1">
        <f>$K$1/F262*LN(E261/E262)</f>
        <v>1.7123276791882849E-5</v>
      </c>
      <c r="H262" s="1">
        <f t="shared" si="71"/>
        <v>1.712327679188285E-7</v>
      </c>
    </row>
    <row r="263" spans="1:9">
      <c r="A263" s="1">
        <v>1266</v>
      </c>
      <c r="B263" s="1">
        <v>51.9</v>
      </c>
      <c r="C263" s="1">
        <v>23.7</v>
      </c>
      <c r="D263" s="1">
        <f t="shared" si="69"/>
        <v>28.2</v>
      </c>
      <c r="E263" s="1">
        <f t="shared" si="70"/>
        <v>2.82</v>
      </c>
      <c r="F263" s="1">
        <f>21*3600+47*60</f>
        <v>78420</v>
      </c>
      <c r="G263" s="1">
        <f>$K$1/F263*LN(E262/E263)</f>
        <v>1.3316106812197032E-6</v>
      </c>
      <c r="H263" s="1">
        <f t="shared" si="71"/>
        <v>1.3316106812197032E-8</v>
      </c>
    </row>
    <row r="264" spans="1:9">
      <c r="A264" s="1">
        <v>1266</v>
      </c>
      <c r="B264" s="1">
        <v>40.299999999999997</v>
      </c>
      <c r="C264" s="1">
        <v>25.3</v>
      </c>
      <c r="D264" s="1">
        <f t="shared" si="69"/>
        <v>14.999999999999996</v>
      </c>
      <c r="E264" s="1">
        <f t="shared" si="70"/>
        <v>1.4999999999999996</v>
      </c>
      <c r="F264" s="1">
        <f>71*3600+15*60+15</f>
        <v>256515</v>
      </c>
      <c r="G264" s="1">
        <f>$K$1/F264*LN(E263/E264)</f>
        <v>1.2206334963396355E-5</v>
      </c>
      <c r="H264" s="1">
        <f t="shared" si="71"/>
        <v>1.2206334963396355E-7</v>
      </c>
    </row>
    <row r="265" spans="1:9">
      <c r="A265" s="1">
        <v>1266</v>
      </c>
      <c r="B265" s="1">
        <v>33</v>
      </c>
      <c r="C265" s="1">
        <v>25.6</v>
      </c>
      <c r="D265" s="1">
        <f t="shared" si="69"/>
        <v>7.3999999999999986</v>
      </c>
      <c r="E265" s="1">
        <f t="shared" si="70"/>
        <v>0.73999999999999988</v>
      </c>
      <c r="F265" s="1">
        <f>71*3600+33*60+15</f>
        <v>257595</v>
      </c>
      <c r="G265" s="1">
        <f>$K$1/F265*LN(E264/E265)</f>
        <v>1.3605031916088224E-5</v>
      </c>
      <c r="H265" s="1">
        <f t="shared" si="71"/>
        <v>1.3605031916088223E-7</v>
      </c>
    </row>
    <row r="266" spans="1:9">
      <c r="A266" s="1">
        <v>1266</v>
      </c>
      <c r="B266" s="1">
        <v>99.5</v>
      </c>
      <c r="C266" s="1">
        <v>25.6</v>
      </c>
      <c r="D266" s="1">
        <f t="shared" si="69"/>
        <v>73.900000000000006</v>
      </c>
      <c r="E266" s="1">
        <f t="shared" si="70"/>
        <v>7.3900000000000006</v>
      </c>
    </row>
    <row r="267" spans="1:9">
      <c r="A267" s="1">
        <v>1266</v>
      </c>
      <c r="B267" s="1">
        <v>52.1</v>
      </c>
      <c r="C267" s="1">
        <v>25.8</v>
      </c>
      <c r="D267" s="1">
        <f t="shared" si="69"/>
        <v>26.3</v>
      </c>
      <c r="E267" s="1">
        <f t="shared" si="70"/>
        <v>2.63</v>
      </c>
      <c r="F267" s="1">
        <f>95*3600+39*60</f>
        <v>344340</v>
      </c>
      <c r="G267" s="1">
        <f>$K$1/F267*LN(E266/E267)</f>
        <v>1.48817845394127E-5</v>
      </c>
      <c r="H267" s="1">
        <f t="shared" si="71"/>
        <v>1.4881784539412699E-7</v>
      </c>
    </row>
    <row r="268" spans="1:9">
      <c r="A268" s="1">
        <v>1266</v>
      </c>
      <c r="B268" s="1">
        <v>45.8</v>
      </c>
      <c r="C268" s="1">
        <v>25.9</v>
      </c>
      <c r="D268" s="1">
        <f t="shared" si="69"/>
        <v>19.899999999999999</v>
      </c>
      <c r="E268" s="1">
        <f t="shared" si="70"/>
        <v>1.9899999999999998</v>
      </c>
      <c r="F268" s="1">
        <f>25*3600+5*60+30</f>
        <v>90330</v>
      </c>
      <c r="G268" s="1">
        <f>$K$1/F268*LN(E267/E268)</f>
        <v>1.5311547315047382E-5</v>
      </c>
      <c r="H268" s="1">
        <f t="shared" si="71"/>
        <v>1.5311547315047382E-7</v>
      </c>
    </row>
    <row r="269" spans="1:9">
      <c r="A269" s="1">
        <v>1266</v>
      </c>
      <c r="B269" s="1">
        <v>38.1</v>
      </c>
      <c r="C269" s="1">
        <v>25.5</v>
      </c>
      <c r="D269" s="1">
        <f t="shared" si="69"/>
        <v>12.600000000000001</v>
      </c>
      <c r="E269" s="1">
        <f t="shared" si="70"/>
        <v>1.2600000000000002</v>
      </c>
      <c r="F269" s="1">
        <f>48*3600+2*60+30</f>
        <v>172950</v>
      </c>
      <c r="G269" s="1">
        <f>$K$1/F269*LN(E268/E269)</f>
        <v>1.3106872923701357E-5</v>
      </c>
      <c r="H269" s="1">
        <f t="shared" si="71"/>
        <v>1.3106872923701357E-7</v>
      </c>
    </row>
    <row r="270" spans="1:9">
      <c r="A270" s="1">
        <v>1266</v>
      </c>
      <c r="B270" s="1">
        <v>32.1</v>
      </c>
      <c r="C270" s="1">
        <v>25.6</v>
      </c>
      <c r="D270" s="1">
        <f t="shared" si="69"/>
        <v>6.5</v>
      </c>
      <c r="E270" s="1">
        <f t="shared" si="70"/>
        <v>0.65</v>
      </c>
      <c r="F270" s="1">
        <f>96*3600+8*60</f>
        <v>346080</v>
      </c>
      <c r="G270" s="1">
        <f>$K$1/F270*LN(E269/E270)</f>
        <v>9.4862384413920805E-6</v>
      </c>
      <c r="H270" s="1">
        <f t="shared" si="71"/>
        <v>9.4862384413920804E-8</v>
      </c>
    </row>
    <row r="271" spans="1:9">
      <c r="A271" s="1">
        <v>1266</v>
      </c>
      <c r="B271" s="1">
        <v>100.5</v>
      </c>
      <c r="C271" s="1">
        <v>25.6</v>
      </c>
      <c r="D271" s="1">
        <f t="shared" si="69"/>
        <v>74.900000000000006</v>
      </c>
      <c r="E271" s="1">
        <f t="shared" si="70"/>
        <v>7.49</v>
      </c>
    </row>
    <row r="272" spans="1:9">
      <c r="A272" s="1">
        <v>1266</v>
      </c>
      <c r="B272" s="1">
        <v>69.2</v>
      </c>
      <c r="C272" s="1">
        <v>26.1</v>
      </c>
      <c r="D272" s="1">
        <f t="shared" si="69"/>
        <v>43.1</v>
      </c>
      <c r="E272" s="1">
        <f t="shared" si="70"/>
        <v>4.3100000000000005</v>
      </c>
      <c r="F272" s="1">
        <f>47*3600+7*60+45</f>
        <v>169665</v>
      </c>
      <c r="G272" s="1">
        <f>$K$1/F272*LN(E271/E272)</f>
        <v>1.6155655151803963E-5</v>
      </c>
      <c r="H272" s="1">
        <f t="shared" si="71"/>
        <v>1.6155655151803964E-7</v>
      </c>
      <c r="I272" s="1">
        <f>AVERAGE(H259:H272)</f>
        <v>1.2701043785932818E-7</v>
      </c>
    </row>
    <row r="276" spans="1:9">
      <c r="A276" s="1">
        <v>1292</v>
      </c>
      <c r="B276" s="1">
        <v>99.6</v>
      </c>
      <c r="C276" s="1">
        <v>29.2</v>
      </c>
      <c r="D276" s="1">
        <f>B276-C276</f>
        <v>70.399999999999991</v>
      </c>
      <c r="E276" s="1">
        <f>D276/10</f>
        <v>7.0399999999999991</v>
      </c>
    </row>
    <row r="277" spans="1:9">
      <c r="A277" s="1">
        <v>1292</v>
      </c>
      <c r="B277" s="1">
        <v>95.4</v>
      </c>
      <c r="C277" s="1">
        <v>29</v>
      </c>
      <c r="D277" s="1">
        <f>B277-C277</f>
        <v>66.400000000000006</v>
      </c>
      <c r="E277" s="1">
        <f>D277/10</f>
        <v>6.6400000000000006</v>
      </c>
      <c r="F277" s="1">
        <f>168*3600+14*60+30</f>
        <v>605670</v>
      </c>
      <c r="G277" s="1">
        <f t="shared" ref="G277:G283" si="72">$K$1/F277*LN(E276/E277)</f>
        <v>4.7904169785655185E-7</v>
      </c>
      <c r="H277" s="1">
        <f>G277/100</f>
        <v>4.7904169785655186E-9</v>
      </c>
    </row>
    <row r="278" spans="1:9">
      <c r="A278" s="1">
        <v>1292</v>
      </c>
      <c r="B278" s="1">
        <v>91.4</v>
      </c>
      <c r="C278" s="1">
        <v>29.2</v>
      </c>
      <c r="D278" s="1">
        <f t="shared" ref="D278:D283" si="73">B278-C278</f>
        <v>62.2</v>
      </c>
      <c r="E278" s="1">
        <f t="shared" ref="E278:E283" si="74">D278/10</f>
        <v>6.2200000000000006</v>
      </c>
      <c r="F278" s="1">
        <f>168*3600+15*60+45</f>
        <v>605745</v>
      </c>
      <c r="G278" s="1">
        <f t="shared" si="72"/>
        <v>5.3503801338315937E-7</v>
      </c>
      <c r="H278" s="1">
        <f t="shared" ref="H278:H283" si="75">G278/100</f>
        <v>5.3503801338315939E-9</v>
      </c>
    </row>
    <row r="279" spans="1:9">
      <c r="A279" s="1">
        <v>1292</v>
      </c>
      <c r="B279" s="1">
        <v>88.1</v>
      </c>
      <c r="C279" s="1">
        <v>29.2</v>
      </c>
      <c r="D279" s="1">
        <f t="shared" si="73"/>
        <v>58.899999999999991</v>
      </c>
      <c r="E279" s="1">
        <f t="shared" si="74"/>
        <v>5.8899999999999988</v>
      </c>
      <c r="F279" s="1">
        <f>71*3600+30*60+15</f>
        <v>257415</v>
      </c>
      <c r="G279" s="1">
        <f t="shared" si="72"/>
        <v>1.0504010608335255E-6</v>
      </c>
      <c r="H279" s="1">
        <f t="shared" si="75"/>
        <v>1.0504010608335255E-8</v>
      </c>
    </row>
    <row r="280" spans="1:9">
      <c r="A280" s="1">
        <v>1292</v>
      </c>
      <c r="B280" s="1">
        <v>87.7</v>
      </c>
      <c r="C280" s="1">
        <v>29</v>
      </c>
      <c r="D280" s="1">
        <f t="shared" si="73"/>
        <v>58.7</v>
      </c>
      <c r="E280" s="1">
        <f t="shared" si="74"/>
        <v>5.87</v>
      </c>
      <c r="F280" s="1">
        <f>95*3600+39*60+30</f>
        <v>344370</v>
      </c>
      <c r="G280" s="1">
        <f t="shared" si="72"/>
        <v>4.8990227268666238E-8</v>
      </c>
      <c r="H280" s="1">
        <f t="shared" si="75"/>
        <v>4.8990227268666238E-10</v>
      </c>
    </row>
    <row r="281" spans="1:9">
      <c r="A281" s="1">
        <v>1292</v>
      </c>
      <c r="B281" s="1">
        <v>85.4</v>
      </c>
      <c r="C281" s="1">
        <v>28.8</v>
      </c>
      <c r="D281" s="1">
        <f t="shared" si="73"/>
        <v>56.600000000000009</v>
      </c>
      <c r="E281" s="1">
        <f t="shared" si="74"/>
        <v>5.660000000000001</v>
      </c>
      <c r="F281" s="1">
        <f>73*3600+8*60</f>
        <v>263280</v>
      </c>
      <c r="G281" s="1">
        <f t="shared" si="72"/>
        <v>6.8632816187925459E-7</v>
      </c>
      <c r="H281" s="1">
        <f t="shared" si="75"/>
        <v>6.8632816187925455E-9</v>
      </c>
    </row>
    <row r="282" spans="1:9">
      <c r="A282" s="1">
        <v>1292</v>
      </c>
      <c r="B282" s="1">
        <v>83</v>
      </c>
      <c r="C282" s="1">
        <v>29.4</v>
      </c>
      <c r="D282" s="1">
        <f t="shared" si="73"/>
        <v>53.6</v>
      </c>
      <c r="E282" s="1">
        <f t="shared" si="74"/>
        <v>5.36</v>
      </c>
      <c r="F282" s="1">
        <f>96*3600+9*60+30</f>
        <v>346170</v>
      </c>
      <c r="G282" s="1">
        <f t="shared" si="72"/>
        <v>7.8031368684926473E-7</v>
      </c>
      <c r="H282" s="1">
        <f t="shared" si="75"/>
        <v>7.8031368684926469E-9</v>
      </c>
    </row>
    <row r="283" spans="1:9">
      <c r="A283" s="1">
        <v>1292</v>
      </c>
      <c r="B283" s="1">
        <v>81.400000000000006</v>
      </c>
      <c r="C283" s="1">
        <v>28.8</v>
      </c>
      <c r="D283" s="1">
        <f t="shared" si="73"/>
        <v>52.600000000000009</v>
      </c>
      <c r="E283" s="1">
        <f t="shared" si="74"/>
        <v>5.2600000000000007</v>
      </c>
      <c r="F283" s="1">
        <f>47*3600+8*60+15</f>
        <v>169695</v>
      </c>
      <c r="G283" s="1">
        <f t="shared" si="72"/>
        <v>5.5046656490843056E-7</v>
      </c>
      <c r="H283" s="1">
        <f t="shared" si="75"/>
        <v>5.5046656490843057E-9</v>
      </c>
      <c r="I283" s="1">
        <f>AVERAGE(H276:H283)</f>
        <v>5.9008277328269321E-9</v>
      </c>
    </row>
    <row r="287" spans="1:9">
      <c r="A287" s="1">
        <v>1294</v>
      </c>
      <c r="B287" s="1">
        <v>97.7</v>
      </c>
      <c r="C287" s="1">
        <v>23.7</v>
      </c>
      <c r="D287" s="1">
        <f>B287-C287</f>
        <v>74</v>
      </c>
      <c r="E287" s="1">
        <f>D287/10</f>
        <v>7.4</v>
      </c>
    </row>
    <row r="288" spans="1:9">
      <c r="A288" s="1">
        <v>1294</v>
      </c>
      <c r="B288" s="1">
        <v>86.9</v>
      </c>
      <c r="C288" s="1">
        <v>24</v>
      </c>
      <c r="D288" s="1">
        <f>B288-C288</f>
        <v>62.900000000000006</v>
      </c>
      <c r="E288" s="1">
        <f>D288/10</f>
        <v>6.2900000000000009</v>
      </c>
      <c r="F288" s="1">
        <f>98*3600+56*60</f>
        <v>356160</v>
      </c>
      <c r="G288" s="1">
        <f t="shared" ref="G288:G296" si="76">$K$1/F288*LN(E287/E288)</f>
        <v>2.2632914709932691E-6</v>
      </c>
      <c r="H288" s="1">
        <f>G288/100</f>
        <v>2.2632914709932691E-8</v>
      </c>
    </row>
    <row r="289" spans="1:9">
      <c r="A289" s="1">
        <v>1294</v>
      </c>
      <c r="B289" s="1">
        <v>80.5</v>
      </c>
      <c r="C289" s="1">
        <v>23.7</v>
      </c>
      <c r="D289" s="1">
        <f t="shared" ref="D289:D296" si="77">B289-C289</f>
        <v>56.8</v>
      </c>
      <c r="E289" s="1">
        <f t="shared" ref="E289:E296" si="78">D289/10</f>
        <v>5.68</v>
      </c>
      <c r="F289" s="1">
        <f>69*3600+17*60+30</f>
        <v>249450</v>
      </c>
      <c r="G289" s="1">
        <f t="shared" si="76"/>
        <v>2.0283375280708555E-6</v>
      </c>
      <c r="H289" s="1">
        <f t="shared" ref="H289:H296" si="79">G289/100</f>
        <v>2.0283375280708556E-8</v>
      </c>
    </row>
    <row r="290" spans="1:9">
      <c r="A290" s="1">
        <v>1294</v>
      </c>
      <c r="B290" s="1">
        <v>66.099999999999994</v>
      </c>
      <c r="C290" s="1">
        <v>23.5</v>
      </c>
      <c r="D290" s="1">
        <f t="shared" si="77"/>
        <v>42.599999999999994</v>
      </c>
      <c r="E290" s="1">
        <f t="shared" si="78"/>
        <v>4.26</v>
      </c>
      <c r="F290" s="1">
        <f>168*3600+13*60+45</f>
        <v>605625</v>
      </c>
      <c r="G290" s="1">
        <f t="shared" si="76"/>
        <v>2.3560835159724796E-6</v>
      </c>
      <c r="H290" s="1">
        <f t="shared" si="79"/>
        <v>2.3560835159724796E-8</v>
      </c>
    </row>
    <row r="291" spans="1:9">
      <c r="A291" s="1">
        <v>1294</v>
      </c>
      <c r="B291" s="1">
        <v>60.6</v>
      </c>
      <c r="C291" s="1">
        <v>23.6</v>
      </c>
      <c r="D291" s="1">
        <f t="shared" si="77"/>
        <v>37</v>
      </c>
      <c r="E291" s="1">
        <f t="shared" si="78"/>
        <v>3.7</v>
      </c>
      <c r="F291" s="1">
        <f>71*3600+32*60+15</f>
        <v>257535</v>
      </c>
      <c r="G291" s="1">
        <f t="shared" si="76"/>
        <v>2.7143660066796998E-6</v>
      </c>
      <c r="H291" s="1">
        <f t="shared" si="79"/>
        <v>2.7143660066796997E-8</v>
      </c>
    </row>
    <row r="292" spans="1:9">
      <c r="A292" s="1">
        <v>1294</v>
      </c>
      <c r="B292" s="1">
        <v>54.8</v>
      </c>
      <c r="C292" s="1">
        <v>23.5</v>
      </c>
      <c r="D292" s="1">
        <f t="shared" si="77"/>
        <v>31.299999999999997</v>
      </c>
      <c r="E292" s="1">
        <f t="shared" si="78"/>
        <v>3.13</v>
      </c>
      <c r="F292" s="1">
        <f>95*3600+39*60</f>
        <v>344340</v>
      </c>
      <c r="G292" s="1">
        <f t="shared" si="76"/>
        <v>2.4098480655359821E-6</v>
      </c>
      <c r="H292" s="1">
        <f t="shared" si="79"/>
        <v>2.409848065535982E-8</v>
      </c>
    </row>
    <row r="293" spans="1:9">
      <c r="A293" s="1">
        <v>1294</v>
      </c>
      <c r="B293" s="1">
        <v>53</v>
      </c>
      <c r="C293" s="1">
        <v>23.6</v>
      </c>
      <c r="D293" s="1">
        <f t="shared" si="77"/>
        <v>29.4</v>
      </c>
      <c r="E293" s="1">
        <f t="shared" si="78"/>
        <v>2.94</v>
      </c>
      <c r="F293" s="1">
        <f>25*3600+7*60</f>
        <v>90420</v>
      </c>
      <c r="G293" s="1">
        <f t="shared" si="76"/>
        <v>3.4352154288796617E-6</v>
      </c>
      <c r="H293" s="1">
        <f t="shared" si="79"/>
        <v>3.4352154288796616E-8</v>
      </c>
    </row>
    <row r="294" spans="1:9">
      <c r="A294" s="1">
        <v>1294</v>
      </c>
      <c r="B294" s="1">
        <v>50.3</v>
      </c>
      <c r="C294" s="1">
        <v>23.6</v>
      </c>
      <c r="D294" s="1">
        <f t="shared" si="77"/>
        <v>26.699999999999996</v>
      </c>
      <c r="E294" s="1">
        <f t="shared" si="78"/>
        <v>2.6699999999999995</v>
      </c>
      <c r="F294" s="1">
        <f>48*3600+1*60+15</f>
        <v>172875</v>
      </c>
      <c r="G294" s="1">
        <f t="shared" si="76"/>
        <v>2.7638600163969587E-6</v>
      </c>
      <c r="H294" s="1">
        <f t="shared" si="79"/>
        <v>2.7638600163969586E-8</v>
      </c>
    </row>
    <row r="295" spans="1:9">
      <c r="A295" s="1">
        <v>1294</v>
      </c>
      <c r="B295" s="1">
        <v>46.2</v>
      </c>
      <c r="C295" s="1">
        <v>24</v>
      </c>
      <c r="D295" s="1">
        <f t="shared" si="77"/>
        <v>22.200000000000003</v>
      </c>
      <c r="E295" s="1">
        <f t="shared" si="78"/>
        <v>2.2200000000000002</v>
      </c>
      <c r="F295" s="1">
        <f>96*3600+8*60+45</f>
        <v>346125</v>
      </c>
      <c r="G295" s="1">
        <f t="shared" si="76"/>
        <v>2.6449217235932983E-6</v>
      </c>
      <c r="H295" s="1">
        <f t="shared" si="79"/>
        <v>2.6449217235932984E-8</v>
      </c>
    </row>
    <row r="296" spans="1:9">
      <c r="A296" s="1">
        <v>1294</v>
      </c>
      <c r="B296" s="1">
        <v>44.1</v>
      </c>
      <c r="C296" s="1">
        <v>23.5</v>
      </c>
      <c r="D296" s="1">
        <f t="shared" si="77"/>
        <v>20.6</v>
      </c>
      <c r="E296" s="1">
        <f t="shared" si="78"/>
        <v>2.06</v>
      </c>
      <c r="F296" s="1">
        <f>47*3600+8*60+30</f>
        <v>169710</v>
      </c>
      <c r="G296" s="1">
        <f t="shared" si="76"/>
        <v>2.1861647333108465E-6</v>
      </c>
      <c r="H296" s="1">
        <f t="shared" si="79"/>
        <v>2.1861647333108466E-8</v>
      </c>
      <c r="I296" s="1">
        <f>AVERAGE(H289:H296)</f>
        <v>2.5673496273049726E-8</v>
      </c>
    </row>
    <row r="300" spans="1:9">
      <c r="A300" s="1">
        <v>1374</v>
      </c>
      <c r="B300" s="1">
        <v>100.7</v>
      </c>
      <c r="C300" s="1">
        <v>28.2</v>
      </c>
      <c r="D300" s="1">
        <f>B300-C300</f>
        <v>72.5</v>
      </c>
      <c r="E300" s="1">
        <f>D300/10</f>
        <v>7.25</v>
      </c>
    </row>
    <row r="301" spans="1:9">
      <c r="A301" s="1">
        <v>1374</v>
      </c>
      <c r="B301" s="1">
        <v>92.1</v>
      </c>
      <c r="C301" s="1">
        <v>28</v>
      </c>
      <c r="D301" s="1">
        <f>B301-C301</f>
        <v>64.099999999999994</v>
      </c>
      <c r="E301" s="1">
        <f>D301/10</f>
        <v>6.4099999999999993</v>
      </c>
      <c r="F301" s="1">
        <f>98*3600+55*60</f>
        <v>356100</v>
      </c>
      <c r="G301" s="1">
        <f t="shared" ref="G301:G309" si="80">$K$1/F301*LN(E300/E301)</f>
        <v>1.7152072500776871E-6</v>
      </c>
      <c r="H301" s="1">
        <f>G301/100</f>
        <v>1.715207250077687E-8</v>
      </c>
    </row>
    <row r="302" spans="1:9">
      <c r="A302" s="1">
        <v>1374</v>
      </c>
      <c r="B302" s="1">
        <v>86.4</v>
      </c>
      <c r="C302" s="1">
        <v>27.8</v>
      </c>
      <c r="D302" s="1">
        <f t="shared" ref="D302:D309" si="81">B302-C302</f>
        <v>58.600000000000009</v>
      </c>
      <c r="E302" s="1">
        <f t="shared" ref="E302:E309" si="82">D302/10</f>
        <v>5.8600000000000012</v>
      </c>
      <c r="F302" s="1">
        <f>69*3600+18*60</f>
        <v>249480</v>
      </c>
      <c r="G302" s="1">
        <f t="shared" si="80"/>
        <v>1.7835495832312795E-6</v>
      </c>
      <c r="H302" s="1">
        <f t="shared" ref="H302:H309" si="83">G302/100</f>
        <v>1.7835495832312795E-8</v>
      </c>
    </row>
    <row r="303" spans="1:9">
      <c r="A303" s="1">
        <v>1374</v>
      </c>
      <c r="B303" s="1">
        <v>74.599999999999994</v>
      </c>
      <c r="C303" s="1">
        <v>28</v>
      </c>
      <c r="D303" s="1">
        <f t="shared" si="81"/>
        <v>46.599999999999994</v>
      </c>
      <c r="E303" s="1">
        <f t="shared" si="82"/>
        <v>4.6599999999999993</v>
      </c>
      <c r="F303" s="1">
        <f>168*3600+13*60</f>
        <v>605580</v>
      </c>
      <c r="G303" s="1">
        <f t="shared" si="80"/>
        <v>1.8767221688939216E-6</v>
      </c>
      <c r="H303" s="1">
        <f t="shared" si="83"/>
        <v>1.8767221688939217E-8</v>
      </c>
    </row>
    <row r="304" spans="1:9">
      <c r="A304" s="1">
        <v>1374</v>
      </c>
      <c r="B304" s="1">
        <v>69.5</v>
      </c>
      <c r="C304" s="1">
        <v>28</v>
      </c>
      <c r="D304" s="1">
        <f t="shared" si="81"/>
        <v>41.5</v>
      </c>
      <c r="E304" s="1">
        <f t="shared" si="82"/>
        <v>4.1500000000000004</v>
      </c>
      <c r="F304" s="1">
        <f>71*3600+33*60+30</f>
        <v>257610</v>
      </c>
      <c r="G304" s="1">
        <f t="shared" si="80"/>
        <v>2.2316652494815384E-6</v>
      </c>
      <c r="H304" s="1">
        <f t="shared" si="83"/>
        <v>2.2316652494815385E-8</v>
      </c>
    </row>
    <row r="305" spans="1:9">
      <c r="A305" s="1">
        <v>1374</v>
      </c>
      <c r="B305" s="1">
        <v>63</v>
      </c>
      <c r="C305" s="1">
        <v>27.9</v>
      </c>
      <c r="D305" s="1">
        <f t="shared" si="81"/>
        <v>35.1</v>
      </c>
      <c r="E305" s="1">
        <f t="shared" si="82"/>
        <v>3.5100000000000002</v>
      </c>
      <c r="F305" s="1">
        <f>95*3600+39*60</f>
        <v>344340</v>
      </c>
      <c r="G305" s="1">
        <f t="shared" si="80"/>
        <v>2.412620642253498E-6</v>
      </c>
      <c r="H305" s="1">
        <f t="shared" si="83"/>
        <v>2.4126206422534981E-8</v>
      </c>
    </row>
    <row r="306" spans="1:9">
      <c r="A306" s="1">
        <v>1374</v>
      </c>
      <c r="B306" s="1">
        <v>61.7</v>
      </c>
      <c r="C306" s="1">
        <v>27.7</v>
      </c>
      <c r="D306" s="1">
        <f t="shared" si="81"/>
        <v>34</v>
      </c>
      <c r="E306" s="1">
        <f t="shared" si="82"/>
        <v>3.4</v>
      </c>
      <c r="F306" s="1">
        <f>25*3600+5*60+30</f>
        <v>90330</v>
      </c>
      <c r="G306" s="1">
        <f t="shared" si="80"/>
        <v>1.7483605119458415E-6</v>
      </c>
      <c r="H306" s="1">
        <f t="shared" si="83"/>
        <v>1.7483605119458416E-8</v>
      </c>
    </row>
    <row r="307" spans="1:9">
      <c r="A307" s="1">
        <v>1374</v>
      </c>
      <c r="B307" s="1">
        <v>59.1</v>
      </c>
      <c r="C307" s="1">
        <v>27.7</v>
      </c>
      <c r="D307" s="1">
        <f t="shared" si="81"/>
        <v>31.400000000000002</v>
      </c>
      <c r="E307" s="1">
        <f t="shared" si="82"/>
        <v>3.14</v>
      </c>
      <c r="F307" s="1">
        <f>48*3600+2*60+45</f>
        <v>172965</v>
      </c>
      <c r="G307" s="1">
        <f t="shared" si="80"/>
        <v>2.2812768666590944E-6</v>
      </c>
      <c r="H307" s="1">
        <f t="shared" si="83"/>
        <v>2.2812768666590944E-8</v>
      </c>
    </row>
    <row r="308" spans="1:9">
      <c r="A308" s="1">
        <v>1374</v>
      </c>
      <c r="B308" s="1">
        <v>54.3</v>
      </c>
      <c r="C308" s="1">
        <v>28.2</v>
      </c>
      <c r="D308" s="1">
        <f t="shared" si="81"/>
        <v>26.099999999999998</v>
      </c>
      <c r="E308" s="1">
        <f t="shared" si="82"/>
        <v>2.61</v>
      </c>
      <c r="F308" s="1">
        <f>96*3600+7*60+45</f>
        <v>346065</v>
      </c>
      <c r="G308" s="1">
        <f t="shared" si="80"/>
        <v>2.6496987264946703E-6</v>
      </c>
      <c r="H308" s="1">
        <f t="shared" si="83"/>
        <v>2.6496987264946703E-8</v>
      </c>
    </row>
    <row r="309" spans="1:9">
      <c r="A309" s="1">
        <v>1374</v>
      </c>
      <c r="B309" s="1">
        <v>51.8</v>
      </c>
      <c r="C309" s="1">
        <v>28.2</v>
      </c>
      <c r="D309" s="1">
        <f t="shared" si="81"/>
        <v>23.599999999999998</v>
      </c>
      <c r="E309" s="1">
        <f t="shared" si="82"/>
        <v>2.36</v>
      </c>
      <c r="F309" s="1">
        <f>47*3600+8*60+15</f>
        <v>169695</v>
      </c>
      <c r="G309" s="1">
        <f t="shared" si="80"/>
        <v>2.9430181643155844E-6</v>
      </c>
      <c r="H309" s="1">
        <f t="shared" si="83"/>
        <v>2.9430181643155843E-8</v>
      </c>
      <c r="I309" s="1">
        <f>AVERAGE(H301:H309)</f>
        <v>2.1824576848170124E-8</v>
      </c>
    </row>
    <row r="313" spans="1:9">
      <c r="A313" s="1">
        <v>1563</v>
      </c>
      <c r="B313" s="1">
        <v>100.1</v>
      </c>
      <c r="C313" s="1">
        <v>28.9</v>
      </c>
      <c r="D313" s="1">
        <f>B313-C313</f>
        <v>71.199999999999989</v>
      </c>
      <c r="E313" s="1">
        <f>D313/10</f>
        <v>7.1199999999999992</v>
      </c>
    </row>
    <row r="314" spans="1:9">
      <c r="A314" s="1">
        <v>1563</v>
      </c>
      <c r="B314" s="1">
        <v>61.5</v>
      </c>
      <c r="C314" s="1">
        <v>29.2</v>
      </c>
      <c r="D314" s="1">
        <f>B314-C314</f>
        <v>32.299999999999997</v>
      </c>
      <c r="E314" s="1">
        <f>D314/10</f>
        <v>3.2299999999999995</v>
      </c>
      <c r="F314" s="1">
        <f>98*3600+56*60</f>
        <v>356160</v>
      </c>
      <c r="G314" s="1">
        <f>$K$1/F314*LN(E313/E314)</f>
        <v>1.1007723824738948E-5</v>
      </c>
      <c r="H314" s="1">
        <f>G314/100</f>
        <v>1.1007723824738948E-7</v>
      </c>
    </row>
    <row r="315" spans="1:9">
      <c r="A315" s="1">
        <v>1563</v>
      </c>
      <c r="B315" s="1">
        <v>47.7</v>
      </c>
      <c r="C315" s="1">
        <v>28.3</v>
      </c>
      <c r="D315" s="1">
        <f t="shared" ref="D315:D328" si="84">B315-C315</f>
        <v>19.400000000000002</v>
      </c>
      <c r="E315" s="1">
        <f t="shared" ref="E315:E328" si="85">D315/10</f>
        <v>1.9400000000000002</v>
      </c>
      <c r="F315" s="1">
        <f>69*3600+17*60+30</f>
        <v>249450</v>
      </c>
      <c r="G315" s="1">
        <f>$K$1/F315*LN(E314/E315)</f>
        <v>1.0136616773823484E-5</v>
      </c>
      <c r="H315" s="1">
        <f t="shared" ref="H315:H328" si="86">G315/100</f>
        <v>1.0136616773823484E-7</v>
      </c>
    </row>
    <row r="316" spans="1:9">
      <c r="A316" s="1">
        <v>1563</v>
      </c>
      <c r="B316" s="1">
        <v>39.5</v>
      </c>
      <c r="C316" s="1">
        <v>30.1</v>
      </c>
      <c r="D316" s="1">
        <f t="shared" si="84"/>
        <v>9.3999999999999986</v>
      </c>
      <c r="E316" s="1">
        <f t="shared" si="85"/>
        <v>0.93999999999999984</v>
      </c>
      <c r="F316" s="1">
        <f>75*3600+10*60+30</f>
        <v>270630</v>
      </c>
      <c r="G316" s="1">
        <f>$K$1/F316*LN(E315/E316)</f>
        <v>1.3279512060358751E-5</v>
      </c>
      <c r="H316" s="1">
        <f t="shared" si="86"/>
        <v>1.327951206035875E-7</v>
      </c>
    </row>
    <row r="317" spans="1:9">
      <c r="A317" s="1">
        <v>1563</v>
      </c>
      <c r="B317" s="1">
        <v>91.9</v>
      </c>
      <c r="C317" s="1">
        <v>29.7</v>
      </c>
      <c r="D317" s="1">
        <f t="shared" si="84"/>
        <v>62.2</v>
      </c>
      <c r="E317" s="1">
        <f t="shared" si="85"/>
        <v>6.2200000000000006</v>
      </c>
    </row>
    <row r="318" spans="1:9">
      <c r="A318" s="1">
        <v>1563</v>
      </c>
      <c r="B318" s="1">
        <v>54.6</v>
      </c>
      <c r="C318" s="1">
        <v>28.5</v>
      </c>
      <c r="D318" s="1">
        <f t="shared" si="84"/>
        <v>26.1</v>
      </c>
      <c r="E318" s="1">
        <f t="shared" si="85"/>
        <v>2.6100000000000003</v>
      </c>
      <c r="F318" s="1">
        <f>93*3600+2*60+15</f>
        <v>334935</v>
      </c>
      <c r="G318" s="1">
        <f>$K$1/F318*LN(E317/E318)</f>
        <v>1.2860291219686718E-5</v>
      </c>
      <c r="H318" s="1">
        <f t="shared" si="86"/>
        <v>1.2860291219686719E-7</v>
      </c>
    </row>
    <row r="319" spans="1:9">
      <c r="A319" s="1">
        <v>1563</v>
      </c>
      <c r="B319" s="1">
        <v>39.299999999999997</v>
      </c>
      <c r="C319" s="1">
        <v>28.6</v>
      </c>
      <c r="D319" s="1">
        <f t="shared" si="84"/>
        <v>10.699999999999996</v>
      </c>
      <c r="E319" s="1">
        <f t="shared" si="85"/>
        <v>1.0699999999999996</v>
      </c>
      <c r="F319" s="1">
        <f>71*3600+32*60+15</f>
        <v>257535</v>
      </c>
      <c r="G319" s="1">
        <f>$K$1/F319*LN(E318/E319)</f>
        <v>1.7173550008307636E-5</v>
      </c>
      <c r="H319" s="1">
        <f t="shared" si="86"/>
        <v>1.7173550008307637E-7</v>
      </c>
    </row>
    <row r="320" spans="1:9">
      <c r="A320" s="1">
        <v>1563</v>
      </c>
      <c r="B320" s="1">
        <v>99.8</v>
      </c>
      <c r="C320" s="1">
        <v>27.6</v>
      </c>
      <c r="D320" s="1">
        <f t="shared" si="84"/>
        <v>72.199999999999989</v>
      </c>
      <c r="E320" s="1">
        <f t="shared" si="85"/>
        <v>7.2199999999999989</v>
      </c>
    </row>
    <row r="321" spans="1:9">
      <c r="A321" s="1">
        <v>1563</v>
      </c>
      <c r="B321" s="1">
        <v>44</v>
      </c>
      <c r="C321" s="1">
        <v>27.6</v>
      </c>
      <c r="D321" s="1">
        <f t="shared" si="84"/>
        <v>16.399999999999999</v>
      </c>
      <c r="E321" s="1">
        <f t="shared" si="85"/>
        <v>1.64</v>
      </c>
      <c r="F321" s="1">
        <f>95*3600+38*60+30</f>
        <v>344310</v>
      </c>
      <c r="G321" s="1">
        <f>$K$1/F321*LN(E320/E321)</f>
        <v>2.1351419380501276E-5</v>
      </c>
      <c r="H321" s="1">
        <f t="shared" si="86"/>
        <v>2.1351419380501276E-7</v>
      </c>
    </row>
    <row r="322" spans="1:9">
      <c r="A322" s="1">
        <v>1563</v>
      </c>
      <c r="B322" s="1">
        <v>99</v>
      </c>
      <c r="C322" s="1">
        <v>27</v>
      </c>
      <c r="D322" s="1">
        <f t="shared" si="84"/>
        <v>72</v>
      </c>
      <c r="E322" s="1">
        <f t="shared" si="85"/>
        <v>7.2</v>
      </c>
    </row>
    <row r="323" spans="1:9">
      <c r="A323" s="1">
        <v>1563</v>
      </c>
      <c r="B323" s="1">
        <v>70.5</v>
      </c>
      <c r="C323" s="1">
        <v>28.2</v>
      </c>
      <c r="D323" s="1">
        <f t="shared" si="84"/>
        <v>42.3</v>
      </c>
      <c r="E323" s="1">
        <f t="shared" si="85"/>
        <v>4.2299999999999995</v>
      </c>
      <c r="F323" s="1">
        <f>25*3600+6*60+30</f>
        <v>90390</v>
      </c>
      <c r="G323" s="1">
        <f>$K$1/F323*LN(E322/E323)</f>
        <v>2.9185971938273736E-5</v>
      </c>
      <c r="H323" s="1">
        <f t="shared" si="86"/>
        <v>2.9185971938273735E-7</v>
      </c>
    </row>
    <row r="324" spans="1:9">
      <c r="A324" s="1">
        <v>1563</v>
      </c>
      <c r="B324" s="1">
        <v>43.5</v>
      </c>
      <c r="C324" s="1">
        <v>29.7</v>
      </c>
      <c r="D324" s="1">
        <f t="shared" si="84"/>
        <v>13.8</v>
      </c>
      <c r="E324" s="1">
        <f t="shared" si="85"/>
        <v>1.3800000000000001</v>
      </c>
      <c r="F324" s="1">
        <f>48*3600+1*60</f>
        <v>172860</v>
      </c>
      <c r="G324" s="1">
        <f>$K$1/F324*LN(E323/E324)</f>
        <v>3.2140389504164078E-5</v>
      </c>
      <c r="H324" s="1">
        <f t="shared" si="86"/>
        <v>3.2140389504164078E-7</v>
      </c>
    </row>
    <row r="325" spans="1:9">
      <c r="A325" s="1">
        <v>1563</v>
      </c>
      <c r="B325" s="1">
        <v>98.7</v>
      </c>
      <c r="C325" s="1">
        <v>27.7</v>
      </c>
      <c r="D325" s="1">
        <f t="shared" si="84"/>
        <v>71</v>
      </c>
      <c r="E325" s="1">
        <f t="shared" si="85"/>
        <v>7.1</v>
      </c>
    </row>
    <row r="326" spans="1:9">
      <c r="A326" s="1">
        <v>1563</v>
      </c>
      <c r="B326" s="1">
        <v>35.6</v>
      </c>
      <c r="C326" s="1">
        <v>27.9</v>
      </c>
      <c r="D326" s="1">
        <f t="shared" si="84"/>
        <v>7.7000000000000028</v>
      </c>
      <c r="E326" s="1">
        <f t="shared" si="85"/>
        <v>0.77000000000000024</v>
      </c>
      <c r="F326" s="1">
        <f>96*3600+7*60+45</f>
        <v>346065</v>
      </c>
      <c r="G326" s="1">
        <f>$K$1/F326*LN(E325/E326)</f>
        <v>3.183921910329307E-5</v>
      </c>
      <c r="H326" s="1">
        <f t="shared" si="86"/>
        <v>3.1839219103293067E-7</v>
      </c>
    </row>
    <row r="327" spans="1:9">
      <c r="A327" s="1">
        <v>1563</v>
      </c>
      <c r="B327" s="1">
        <v>94.7</v>
      </c>
      <c r="C327" s="1">
        <v>27.8</v>
      </c>
      <c r="D327" s="1">
        <f t="shared" si="84"/>
        <v>66.900000000000006</v>
      </c>
      <c r="E327" s="1">
        <f t="shared" si="85"/>
        <v>6.69</v>
      </c>
    </row>
    <row r="328" spans="1:9">
      <c r="A328" s="1">
        <v>1563</v>
      </c>
      <c r="B328" s="1">
        <v>43.1</v>
      </c>
      <c r="C328" s="1">
        <v>28.2</v>
      </c>
      <c r="D328" s="1">
        <f t="shared" si="84"/>
        <v>14.900000000000002</v>
      </c>
      <c r="E328" s="1">
        <f t="shared" si="85"/>
        <v>1.4900000000000002</v>
      </c>
      <c r="F328" s="1">
        <f>47*3600+8*60+15</f>
        <v>169695</v>
      </c>
      <c r="G328" s="1">
        <f>$K$1/F328*LN(E327/E328)</f>
        <v>4.3897081591953419E-5</v>
      </c>
      <c r="H328" s="1">
        <f t="shared" si="86"/>
        <v>4.3897081591953416E-7</v>
      </c>
      <c r="I328" s="1">
        <f>AVERAGE(H314:H328)</f>
        <v>2.2287177540510109E-7</v>
      </c>
    </row>
    <row r="332" spans="1:9">
      <c r="A332" s="1">
        <v>1673</v>
      </c>
      <c r="B332" s="1">
        <v>100.4</v>
      </c>
      <c r="C332" s="1">
        <v>26.5</v>
      </c>
      <c r="D332" s="1">
        <f>B332-C332</f>
        <v>73.900000000000006</v>
      </c>
      <c r="E332" s="1">
        <f>D332/10</f>
        <v>7.3900000000000006</v>
      </c>
    </row>
    <row r="333" spans="1:9">
      <c r="A333" s="1">
        <v>1673</v>
      </c>
      <c r="B333" s="1">
        <v>85</v>
      </c>
      <c r="C333" s="1">
        <v>26.2</v>
      </c>
      <c r="D333" s="1">
        <f>B333-C333</f>
        <v>58.8</v>
      </c>
      <c r="E333" s="1">
        <f>D333/10</f>
        <v>5.88</v>
      </c>
      <c r="F333" s="1">
        <f>98*3600+55*60</f>
        <v>356100</v>
      </c>
      <c r="G333" s="1">
        <f t="shared" ref="G333:G342" si="87">$K$1/F333*LN(E332/E333)</f>
        <v>3.1836900486545697E-6</v>
      </c>
      <c r="H333" s="1">
        <f>G333/100</f>
        <v>3.1836900486545694E-8</v>
      </c>
    </row>
    <row r="334" spans="1:9">
      <c r="A334" s="1">
        <v>1673</v>
      </c>
      <c r="B334" s="1">
        <v>76.2</v>
      </c>
      <c r="C334" s="1">
        <v>26</v>
      </c>
      <c r="D334" s="1">
        <f t="shared" ref="D334:D342" si="88">B334-C334</f>
        <v>50.2</v>
      </c>
      <c r="E334" s="1">
        <f t="shared" ref="E334:E342" si="89">D334/10</f>
        <v>5.0200000000000005</v>
      </c>
      <c r="F334" s="1">
        <f>69*3600+18*60</f>
        <v>249480</v>
      </c>
      <c r="G334" s="1">
        <f t="shared" si="87"/>
        <v>3.1437753242993916E-6</v>
      </c>
      <c r="H334" s="1">
        <f t="shared" ref="H334:H342" si="90">G334/100</f>
        <v>3.1437753242993917E-8</v>
      </c>
    </row>
    <row r="335" spans="1:9">
      <c r="A335" s="1">
        <v>1673</v>
      </c>
      <c r="B335" s="1">
        <v>65.099999999999994</v>
      </c>
      <c r="C335" s="1">
        <v>23.4</v>
      </c>
      <c r="D335" s="1">
        <f t="shared" si="88"/>
        <v>41.699999999999996</v>
      </c>
      <c r="E335" s="1">
        <f t="shared" si="89"/>
        <v>4.17</v>
      </c>
      <c r="F335" s="1">
        <f>96*3600+57*60</f>
        <v>349020</v>
      </c>
      <c r="G335" s="1">
        <f t="shared" si="87"/>
        <v>2.6363788136752102E-6</v>
      </c>
      <c r="H335" s="1">
        <f t="shared" si="90"/>
        <v>2.6363788136752102E-8</v>
      </c>
    </row>
    <row r="336" spans="1:9">
      <c r="A336" s="1">
        <v>1673</v>
      </c>
      <c r="B336" s="1">
        <v>59</v>
      </c>
      <c r="C336" s="1">
        <v>26.3</v>
      </c>
      <c r="D336" s="1">
        <f t="shared" si="88"/>
        <v>32.700000000000003</v>
      </c>
      <c r="E336" s="1">
        <f t="shared" si="89"/>
        <v>3.2700000000000005</v>
      </c>
      <c r="F336" s="1">
        <f>71*3600+16*60</f>
        <v>256560</v>
      </c>
      <c r="G336" s="1">
        <f t="shared" si="87"/>
        <v>4.7002853619881438E-6</v>
      </c>
      <c r="H336" s="1">
        <f t="shared" si="90"/>
        <v>4.7002853619881439E-8</v>
      </c>
    </row>
    <row r="337" spans="1:9">
      <c r="A337" s="1">
        <v>1673</v>
      </c>
      <c r="B337" s="1">
        <v>53.1</v>
      </c>
      <c r="C337" s="1">
        <v>26</v>
      </c>
      <c r="D337" s="1">
        <f t="shared" si="88"/>
        <v>27.1</v>
      </c>
      <c r="E337" s="1">
        <f t="shared" si="89"/>
        <v>2.71</v>
      </c>
      <c r="F337" s="1">
        <f>71*3600+33*60+15</f>
        <v>257595</v>
      </c>
      <c r="G337" s="1">
        <f t="shared" si="87"/>
        <v>3.6168912288167888E-6</v>
      </c>
      <c r="H337" s="1">
        <f t="shared" si="90"/>
        <v>3.6168912288167891E-8</v>
      </c>
    </row>
    <row r="338" spans="1:9">
      <c r="A338" s="1">
        <v>1673</v>
      </c>
      <c r="B338" s="1">
        <v>46.6</v>
      </c>
      <c r="C338" s="1">
        <v>26</v>
      </c>
      <c r="D338" s="1">
        <f t="shared" si="88"/>
        <v>20.6</v>
      </c>
      <c r="E338" s="1">
        <f t="shared" si="89"/>
        <v>2.06</v>
      </c>
      <c r="F338" s="1">
        <f>95*3600+39*60+15</f>
        <v>344355</v>
      </c>
      <c r="G338" s="1">
        <f t="shared" si="87"/>
        <v>3.9501199470517166E-6</v>
      </c>
      <c r="H338" s="1">
        <f t="shared" si="90"/>
        <v>3.9501199470517165E-8</v>
      </c>
    </row>
    <row r="339" spans="1:9">
      <c r="A339" s="1">
        <v>1673</v>
      </c>
      <c r="B339" s="1">
        <v>44.6</v>
      </c>
      <c r="C339" s="1">
        <v>26.2</v>
      </c>
      <c r="D339" s="1">
        <f t="shared" si="88"/>
        <v>18.400000000000002</v>
      </c>
      <c r="E339" s="1">
        <f t="shared" si="89"/>
        <v>1.8400000000000003</v>
      </c>
      <c r="F339" s="1">
        <f>25*3600+5*60+30</f>
        <v>90330</v>
      </c>
      <c r="G339" s="1">
        <f t="shared" si="87"/>
        <v>6.2015325966539669E-6</v>
      </c>
      <c r="H339" s="1">
        <f t="shared" si="90"/>
        <v>6.2015325966539665E-8</v>
      </c>
    </row>
    <row r="340" spans="1:9">
      <c r="A340" s="1">
        <v>1673</v>
      </c>
      <c r="B340" s="1">
        <v>41.9</v>
      </c>
      <c r="C340" s="1">
        <v>26.5</v>
      </c>
      <c r="D340" s="1">
        <f t="shared" si="88"/>
        <v>15.399999999999999</v>
      </c>
      <c r="E340" s="1">
        <f t="shared" si="89"/>
        <v>1.5399999999999998</v>
      </c>
      <c r="F340" s="1">
        <f>48*3600+2*60+30</f>
        <v>172950</v>
      </c>
      <c r="G340" s="1">
        <f t="shared" si="87"/>
        <v>5.1043448960333602E-6</v>
      </c>
      <c r="H340" s="1">
        <f t="shared" si="90"/>
        <v>5.1043448960333603E-8</v>
      </c>
    </row>
    <row r="341" spans="1:9">
      <c r="A341" s="1">
        <v>1673</v>
      </c>
      <c r="B341" s="1">
        <v>38.299999999999997</v>
      </c>
      <c r="C341" s="1">
        <v>26</v>
      </c>
      <c r="D341" s="1">
        <f t="shared" si="88"/>
        <v>12.299999999999997</v>
      </c>
      <c r="E341" s="1">
        <f t="shared" si="89"/>
        <v>1.2299999999999998</v>
      </c>
      <c r="F341" s="1">
        <f>96*3600+8*60</f>
        <v>346080</v>
      </c>
      <c r="G341" s="1">
        <f t="shared" si="87"/>
        <v>3.2213664624491751E-6</v>
      </c>
      <c r="H341" s="1">
        <f t="shared" si="90"/>
        <v>3.2213664624491748E-8</v>
      </c>
    </row>
    <row r="342" spans="1:9">
      <c r="A342" s="1">
        <v>1673</v>
      </c>
      <c r="B342" s="1">
        <v>35.9</v>
      </c>
      <c r="C342" s="1">
        <v>26.3</v>
      </c>
      <c r="D342" s="1">
        <f t="shared" si="88"/>
        <v>9.5999999999999979</v>
      </c>
      <c r="E342" s="1">
        <f t="shared" si="89"/>
        <v>0.95999999999999974</v>
      </c>
      <c r="F342" s="1">
        <f>47*3600+8*60+30</f>
        <v>169710</v>
      </c>
      <c r="G342" s="1">
        <f t="shared" si="87"/>
        <v>7.2433408341684235E-6</v>
      </c>
      <c r="H342" s="1">
        <f t="shared" si="90"/>
        <v>7.2433408341684232E-8</v>
      </c>
      <c r="I342" s="1">
        <f>AVERAGE(H332:H342)</f>
        <v>4.3001725513790749E-8</v>
      </c>
    </row>
    <row r="346" spans="1:9">
      <c r="A346" s="1">
        <v>1726</v>
      </c>
      <c r="B346" s="1">
        <v>99.5</v>
      </c>
      <c r="C346" s="1">
        <v>24.7</v>
      </c>
      <c r="D346" s="1">
        <f>B346-C346</f>
        <v>74.8</v>
      </c>
      <c r="E346" s="1">
        <f>D346/10</f>
        <v>7.4799999999999995</v>
      </c>
    </row>
    <row r="347" spans="1:9">
      <c r="A347" s="1">
        <v>1726</v>
      </c>
      <c r="B347" s="1">
        <v>83</v>
      </c>
      <c r="C347" s="1">
        <v>24.2</v>
      </c>
      <c r="D347" s="1">
        <f>B347-C347</f>
        <v>58.8</v>
      </c>
      <c r="E347" s="1">
        <f>D347/10</f>
        <v>5.88</v>
      </c>
      <c r="F347" s="1">
        <f>98*3600+55*60+30</f>
        <v>356130</v>
      </c>
      <c r="G347" s="1">
        <f t="shared" ref="G347:G356" si="91">$K$1/F347*LN(E346/E347)</f>
        <v>3.352015020290953E-6</v>
      </c>
      <c r="H347" s="1">
        <f>G347/100</f>
        <v>3.3520150202909528E-8</v>
      </c>
    </row>
    <row r="348" spans="1:9">
      <c r="A348" s="1">
        <v>1726</v>
      </c>
      <c r="B348" s="1">
        <v>74.2</v>
      </c>
      <c r="C348" s="1">
        <v>24.4</v>
      </c>
      <c r="D348" s="1">
        <f t="shared" ref="D348:D356" si="92">B348-C348</f>
        <v>49.800000000000004</v>
      </c>
      <c r="E348" s="1">
        <f t="shared" ref="E348:E356" si="93">D348/10</f>
        <v>4.9800000000000004</v>
      </c>
      <c r="F348" s="1">
        <f>69*3600+18*60+30</f>
        <v>249510</v>
      </c>
      <c r="G348" s="1">
        <f t="shared" si="91"/>
        <v>3.3024298807058244E-6</v>
      </c>
      <c r="H348" s="1">
        <f t="shared" ref="H348:H356" si="94">G348/100</f>
        <v>3.3024298807058247E-8</v>
      </c>
    </row>
    <row r="349" spans="1:9">
      <c r="A349" s="1">
        <v>1726</v>
      </c>
      <c r="B349" s="1">
        <v>61.5</v>
      </c>
      <c r="C349" s="1">
        <v>23</v>
      </c>
      <c r="D349" s="1">
        <f t="shared" si="92"/>
        <v>38.5</v>
      </c>
      <c r="E349" s="1">
        <f t="shared" si="93"/>
        <v>3.85</v>
      </c>
      <c r="F349" s="1">
        <f>96*3600+57*60+30</f>
        <v>349050</v>
      </c>
      <c r="G349" s="1">
        <f t="shared" si="91"/>
        <v>3.6570389456377845E-6</v>
      </c>
      <c r="H349" s="1">
        <f t="shared" si="94"/>
        <v>3.6570389456377842E-8</v>
      </c>
    </row>
    <row r="350" spans="1:9">
      <c r="A350" s="1">
        <v>1726</v>
      </c>
      <c r="B350" s="1">
        <v>55.3</v>
      </c>
      <c r="C350" s="1">
        <v>24.2</v>
      </c>
      <c r="D350" s="1">
        <f t="shared" si="92"/>
        <v>31.099999999999998</v>
      </c>
      <c r="E350" s="1">
        <f t="shared" si="93"/>
        <v>3.11</v>
      </c>
      <c r="F350" s="1">
        <f>71*3600+14*60+30</f>
        <v>256470</v>
      </c>
      <c r="G350" s="1">
        <f t="shared" si="91"/>
        <v>4.1280231358771347E-6</v>
      </c>
      <c r="H350" s="1">
        <f t="shared" si="94"/>
        <v>4.1280231358771347E-8</v>
      </c>
    </row>
    <row r="351" spans="1:9">
      <c r="A351" s="1">
        <v>1726</v>
      </c>
      <c r="B351" s="1">
        <v>48.7</v>
      </c>
      <c r="C351" s="1">
        <v>24</v>
      </c>
      <c r="D351" s="1">
        <f t="shared" si="92"/>
        <v>24.700000000000003</v>
      </c>
      <c r="E351" s="1">
        <f t="shared" si="93"/>
        <v>2.4700000000000002</v>
      </c>
      <c r="F351" s="1">
        <f>71*3600+33*60+45</f>
        <v>257625</v>
      </c>
      <c r="G351" s="1">
        <f t="shared" si="91"/>
        <v>4.4359308868868839E-6</v>
      </c>
      <c r="H351" s="1">
        <f t="shared" si="94"/>
        <v>4.435930886886884E-8</v>
      </c>
    </row>
    <row r="352" spans="1:9">
      <c r="A352" s="1">
        <v>1726</v>
      </c>
      <c r="B352" s="1">
        <v>43</v>
      </c>
      <c r="C352" s="1">
        <v>24.1</v>
      </c>
      <c r="D352" s="1">
        <f t="shared" si="92"/>
        <v>18.899999999999999</v>
      </c>
      <c r="E352" s="1">
        <f t="shared" si="93"/>
        <v>1.89</v>
      </c>
      <c r="F352" s="1">
        <f>95*3600+39*60+15</f>
        <v>344355</v>
      </c>
      <c r="G352" s="1">
        <f t="shared" si="91"/>
        <v>3.8550360964090576E-6</v>
      </c>
      <c r="H352" s="1">
        <f t="shared" si="94"/>
        <v>3.8550360964090578E-8</v>
      </c>
    </row>
    <row r="353" spans="1:9">
      <c r="A353" s="1">
        <v>1726</v>
      </c>
      <c r="B353" s="1">
        <v>41.5</v>
      </c>
      <c r="C353" s="1">
        <v>24</v>
      </c>
      <c r="D353" s="1">
        <f t="shared" si="92"/>
        <v>17.5</v>
      </c>
      <c r="E353" s="1">
        <f t="shared" si="93"/>
        <v>1.75</v>
      </c>
      <c r="F353" s="1">
        <f>25*3600+5*60+30</f>
        <v>90330</v>
      </c>
      <c r="G353" s="1">
        <f t="shared" si="91"/>
        <v>4.2259134732115115E-6</v>
      </c>
      <c r="H353" s="1">
        <f t="shared" si="94"/>
        <v>4.2259134732115112E-8</v>
      </c>
    </row>
    <row r="354" spans="1:9">
      <c r="A354" s="1">
        <v>1726</v>
      </c>
      <c r="B354" s="1">
        <v>39.1</v>
      </c>
      <c r="C354" s="1">
        <v>24.1</v>
      </c>
      <c r="D354" s="1">
        <f t="shared" si="92"/>
        <v>15</v>
      </c>
      <c r="E354" s="1">
        <f t="shared" si="93"/>
        <v>1.5</v>
      </c>
      <c r="F354" s="1">
        <f>48*3600+2*60+30</f>
        <v>172950</v>
      </c>
      <c r="G354" s="1">
        <f t="shared" si="91"/>
        <v>4.4208578892350477E-6</v>
      </c>
      <c r="H354" s="1">
        <f t="shared" si="94"/>
        <v>4.4208578892350481E-8</v>
      </c>
    </row>
    <row r="355" spans="1:9">
      <c r="A355" s="1">
        <v>1726</v>
      </c>
      <c r="B355" s="1">
        <v>34.799999999999997</v>
      </c>
      <c r="C355" s="1">
        <v>23.5</v>
      </c>
      <c r="D355" s="1">
        <f t="shared" si="92"/>
        <v>11.299999999999997</v>
      </c>
      <c r="E355" s="1">
        <f t="shared" si="93"/>
        <v>1.1299999999999997</v>
      </c>
      <c r="F355" s="1">
        <f>96*3600+8*60+30</f>
        <v>346110</v>
      </c>
      <c r="G355" s="1">
        <f t="shared" si="91"/>
        <v>4.0591357600306846E-6</v>
      </c>
      <c r="H355" s="1">
        <f t="shared" si="94"/>
        <v>4.0591357600306848E-8</v>
      </c>
    </row>
    <row r="356" spans="1:9">
      <c r="A356" s="1">
        <v>1726</v>
      </c>
      <c r="B356" s="1">
        <v>33.5</v>
      </c>
      <c r="C356" s="1">
        <v>24.1</v>
      </c>
      <c r="D356" s="1">
        <f t="shared" si="92"/>
        <v>9.3999999999999986</v>
      </c>
      <c r="E356" s="1">
        <f t="shared" si="93"/>
        <v>0.93999999999999984</v>
      </c>
      <c r="F356" s="1">
        <f>47*3600+8*60</f>
        <v>169680</v>
      </c>
      <c r="G356" s="1">
        <f t="shared" si="91"/>
        <v>5.381314596617097E-6</v>
      </c>
      <c r="H356" s="1">
        <f t="shared" si="94"/>
        <v>5.3813145966170967E-8</v>
      </c>
      <c r="I356" s="1">
        <f>AVERAGE(H346:H356)</f>
        <v>4.0817695684901981E-8</v>
      </c>
    </row>
    <row r="360" spans="1:9">
      <c r="A360" s="1">
        <v>1835</v>
      </c>
      <c r="B360" s="1">
        <v>95</v>
      </c>
      <c r="C360" s="1">
        <v>29.2</v>
      </c>
      <c r="D360" s="1">
        <f>B360-C360</f>
        <v>65.8</v>
      </c>
      <c r="E360" s="1">
        <f>D360/10</f>
        <v>6.58</v>
      </c>
    </row>
    <row r="361" spans="1:9">
      <c r="A361" s="1">
        <v>1835</v>
      </c>
      <c r="B361" s="1">
        <v>92.2</v>
      </c>
      <c r="C361" s="1">
        <v>30</v>
      </c>
      <c r="D361" s="1">
        <f>B361-C361</f>
        <v>62.2</v>
      </c>
      <c r="E361" s="1">
        <f>D361/10</f>
        <v>6.2200000000000006</v>
      </c>
      <c r="F361" s="1">
        <f>98*3600+59*60+30</f>
        <v>356370</v>
      </c>
      <c r="G361" s="1">
        <f t="shared" ref="G361:G368" si="95">$K$1/F361*LN(E360/E361)</f>
        <v>7.8310070821686065E-7</v>
      </c>
      <c r="H361" s="1">
        <f>G361/100</f>
        <v>7.8310070821686062E-9</v>
      </c>
    </row>
    <row r="362" spans="1:9">
      <c r="A362" s="1">
        <v>1835</v>
      </c>
      <c r="B362" s="1">
        <v>90.8</v>
      </c>
      <c r="C362" s="1">
        <v>29.4</v>
      </c>
      <c r="D362" s="1">
        <f t="shared" ref="D362:D368" si="96">B362-C362</f>
        <v>61.4</v>
      </c>
      <c r="E362" s="1">
        <f t="shared" ref="E362:E368" si="97">D362/10</f>
        <v>6.14</v>
      </c>
      <c r="F362" s="1">
        <f>69*3600+16*60</f>
        <v>249360</v>
      </c>
      <c r="G362" s="1">
        <f t="shared" si="95"/>
        <v>2.5749124308832428E-7</v>
      </c>
      <c r="H362" s="1">
        <f t="shared" ref="H362:H368" si="98">G362/100</f>
        <v>2.5749124308832428E-9</v>
      </c>
    </row>
    <row r="363" spans="1:9">
      <c r="A363" s="1">
        <v>1835</v>
      </c>
      <c r="B363" s="1">
        <v>88</v>
      </c>
      <c r="C363" s="1">
        <v>28.2</v>
      </c>
      <c r="D363" s="1">
        <f t="shared" si="96"/>
        <v>59.8</v>
      </c>
      <c r="E363" s="1">
        <f t="shared" si="97"/>
        <v>5.9799999999999995</v>
      </c>
      <c r="F363" s="1">
        <f>168*3600+15*60</f>
        <v>605700</v>
      </c>
      <c r="G363" s="1">
        <f t="shared" si="95"/>
        <v>2.162204127698417E-7</v>
      </c>
      <c r="H363" s="1">
        <f t="shared" si="98"/>
        <v>2.1622041276984169E-9</v>
      </c>
    </row>
    <row r="364" spans="1:9">
      <c r="A364" s="1">
        <v>1835</v>
      </c>
      <c r="B364" s="1">
        <v>85.6</v>
      </c>
      <c r="C364" s="1">
        <v>29.1</v>
      </c>
      <c r="D364" s="1">
        <f t="shared" si="96"/>
        <v>56.499999999999993</v>
      </c>
      <c r="E364" s="1">
        <f t="shared" si="97"/>
        <v>5.6499999999999995</v>
      </c>
      <c r="F364" s="1">
        <f>71*3600+29*690+30</f>
        <v>275640</v>
      </c>
      <c r="G364" s="1">
        <f t="shared" si="95"/>
        <v>1.0214573832128361E-6</v>
      </c>
      <c r="H364" s="1">
        <f t="shared" si="98"/>
        <v>1.0214573832128361E-8</v>
      </c>
    </row>
    <row r="365" spans="1:9">
      <c r="A365" s="1">
        <v>1835</v>
      </c>
      <c r="B365" s="1">
        <v>84.7</v>
      </c>
      <c r="C365" s="1">
        <v>29.1</v>
      </c>
      <c r="D365" s="1">
        <f t="shared" si="96"/>
        <v>55.6</v>
      </c>
      <c r="E365" s="1">
        <f t="shared" si="97"/>
        <v>5.5600000000000005</v>
      </c>
      <c r="F365" s="1">
        <f>95*3600+41*60+30</f>
        <v>344490</v>
      </c>
      <c r="G365" s="1">
        <f t="shared" si="95"/>
        <v>2.311965136969375E-7</v>
      </c>
      <c r="H365" s="1">
        <f t="shared" si="98"/>
        <v>2.3119651369693749E-9</v>
      </c>
    </row>
    <row r="366" spans="1:9">
      <c r="A366" s="1">
        <v>1835</v>
      </c>
      <c r="B366" s="1">
        <v>82.7</v>
      </c>
      <c r="C366" s="1">
        <v>28.8</v>
      </c>
      <c r="D366" s="1">
        <f t="shared" si="96"/>
        <v>53.900000000000006</v>
      </c>
      <c r="E366" s="1">
        <f t="shared" si="97"/>
        <v>5.3900000000000006</v>
      </c>
      <c r="F366" s="1">
        <f>73*3600+7*60</f>
        <v>263220</v>
      </c>
      <c r="G366" s="1">
        <f t="shared" si="95"/>
        <v>5.8514363564418615E-7</v>
      </c>
      <c r="H366" s="1">
        <f t="shared" si="98"/>
        <v>5.8514363564418616E-9</v>
      </c>
    </row>
    <row r="367" spans="1:9">
      <c r="A367" s="1">
        <v>1835</v>
      </c>
      <c r="B367" s="1">
        <v>81</v>
      </c>
      <c r="C367" s="1">
        <v>28.8</v>
      </c>
      <c r="D367" s="1">
        <f t="shared" si="96"/>
        <v>52.2</v>
      </c>
      <c r="E367" s="1">
        <f t="shared" si="97"/>
        <v>5.2200000000000006</v>
      </c>
      <c r="F367" s="1">
        <f>96*3600+10*60+30</f>
        <v>346230</v>
      </c>
      <c r="G367" s="1">
        <f t="shared" si="95"/>
        <v>4.5911098348132198E-7</v>
      </c>
      <c r="H367" s="1">
        <f t="shared" si="98"/>
        <v>4.5911098348132194E-9</v>
      </c>
    </row>
    <row r="368" spans="1:9">
      <c r="A368" s="1">
        <v>1835</v>
      </c>
      <c r="B368" s="1">
        <v>80.5</v>
      </c>
      <c r="C368" s="1">
        <v>29.4</v>
      </c>
      <c r="D368" s="1">
        <f t="shared" si="96"/>
        <v>51.1</v>
      </c>
      <c r="E368" s="1">
        <f t="shared" si="97"/>
        <v>5.1100000000000003</v>
      </c>
      <c r="F368" s="1">
        <f>47*3600+7*60+30</f>
        <v>169650</v>
      </c>
      <c r="G368" s="1">
        <f t="shared" si="95"/>
        <v>6.226823960360408E-7</v>
      </c>
      <c r="H368" s="1">
        <f t="shared" si="98"/>
        <v>6.2268239603604076E-9</v>
      </c>
      <c r="I368" s="1">
        <f>AVERAGE(H358:H368)</f>
        <v>5.2205040951829368E-9</v>
      </c>
    </row>
    <row r="371" spans="1:9">
      <c r="A371" s="1">
        <v>1840</v>
      </c>
      <c r="B371" s="1">
        <v>99.1</v>
      </c>
      <c r="C371" s="1">
        <v>30.6</v>
      </c>
      <c r="D371" s="1">
        <f>B371-C371</f>
        <v>68.5</v>
      </c>
      <c r="E371" s="1">
        <f>D371/10</f>
        <v>6.85</v>
      </c>
    </row>
    <row r="372" spans="1:9">
      <c r="A372" s="1">
        <v>1840</v>
      </c>
      <c r="B372" s="1">
        <v>95</v>
      </c>
      <c r="C372" s="1">
        <v>31</v>
      </c>
      <c r="D372" s="1">
        <f>B372-C372</f>
        <v>64</v>
      </c>
      <c r="E372" s="1">
        <f>D372/10</f>
        <v>6.4</v>
      </c>
      <c r="F372" s="1">
        <f>98*3600+58*60</f>
        <v>356280</v>
      </c>
      <c r="G372" s="1">
        <f t="shared" ref="G372:G379" si="99">$K$1/F372*LN(E371/E372)</f>
        <v>9.4598429063151854E-7</v>
      </c>
      <c r="H372" s="1">
        <f>G372/100</f>
        <v>9.459842906315186E-9</v>
      </c>
    </row>
    <row r="373" spans="1:9">
      <c r="A373" s="1">
        <v>1840</v>
      </c>
      <c r="B373" s="1">
        <v>92.6</v>
      </c>
      <c r="C373" s="1">
        <v>30.6</v>
      </c>
      <c r="D373" s="1">
        <f t="shared" ref="D373:D379" si="100">B373-C373</f>
        <v>61.999999999999993</v>
      </c>
      <c r="E373" s="1">
        <f t="shared" ref="E373:E379" si="101">D373/10</f>
        <v>6.1999999999999993</v>
      </c>
      <c r="F373" s="1">
        <f>69*3600+16*60+30</f>
        <v>249390</v>
      </c>
      <c r="G373" s="1">
        <f t="shared" si="99"/>
        <v>6.3143487565788211E-7</v>
      </c>
      <c r="H373" s="1">
        <f t="shared" ref="H373:H379" si="102">G373/100</f>
        <v>6.3143487565788212E-9</v>
      </c>
    </row>
    <row r="374" spans="1:9">
      <c r="A374" s="1">
        <v>1840</v>
      </c>
      <c r="B374" s="1">
        <v>85.7</v>
      </c>
      <c r="C374" s="1">
        <v>30.4</v>
      </c>
      <c r="D374" s="1">
        <f t="shared" si="100"/>
        <v>55.300000000000004</v>
      </c>
      <c r="E374" s="1">
        <f t="shared" si="101"/>
        <v>5.53</v>
      </c>
      <c r="F374" s="1">
        <f>168*3600+15*60+30</f>
        <v>605730</v>
      </c>
      <c r="G374" s="1">
        <f t="shared" si="99"/>
        <v>9.3644515464536927E-7</v>
      </c>
      <c r="H374" s="1">
        <f t="shared" si="102"/>
        <v>9.3644515464536926E-9</v>
      </c>
    </row>
    <row r="375" spans="1:9">
      <c r="A375" s="1">
        <v>1840</v>
      </c>
      <c r="B375" s="1">
        <v>82.8</v>
      </c>
      <c r="C375" s="1">
        <v>30.7</v>
      </c>
      <c r="D375" s="1">
        <f t="shared" si="100"/>
        <v>52.099999999999994</v>
      </c>
      <c r="E375" s="1">
        <f t="shared" si="101"/>
        <v>5.2099999999999991</v>
      </c>
      <c r="F375" s="1">
        <f>71*3600+30*60</f>
        <v>257400</v>
      </c>
      <c r="G375" s="1">
        <f t="shared" si="99"/>
        <v>1.1486226901867964E-6</v>
      </c>
      <c r="H375" s="1">
        <f t="shared" si="102"/>
        <v>1.1486226901867965E-8</v>
      </c>
    </row>
    <row r="376" spans="1:9">
      <c r="A376" s="1">
        <v>1840</v>
      </c>
      <c r="B376" s="1">
        <v>79.599999999999994</v>
      </c>
      <c r="C376" s="1">
        <v>30.3</v>
      </c>
      <c r="D376" s="1">
        <f t="shared" si="100"/>
        <v>49.3</v>
      </c>
      <c r="E376" s="1">
        <f t="shared" si="101"/>
        <v>4.93</v>
      </c>
      <c r="F376" s="1">
        <f>95*3600+40*60</f>
        <v>344400</v>
      </c>
      <c r="G376" s="1">
        <f t="shared" si="99"/>
        <v>7.9557114937560025E-7</v>
      </c>
      <c r="H376" s="1">
        <f t="shared" si="102"/>
        <v>7.9557114937560032E-9</v>
      </c>
    </row>
    <row r="377" spans="1:9">
      <c r="A377" s="1">
        <v>1840</v>
      </c>
      <c r="B377" s="1">
        <v>76.7</v>
      </c>
      <c r="C377" s="1">
        <v>30.6</v>
      </c>
      <c r="D377" s="1">
        <f t="shared" si="100"/>
        <v>46.1</v>
      </c>
      <c r="E377" s="1">
        <f t="shared" si="101"/>
        <v>4.6100000000000003</v>
      </c>
      <c r="F377" s="1">
        <f>73*3600+8*60</f>
        <v>263280</v>
      </c>
      <c r="G377" s="1">
        <f t="shared" si="99"/>
        <v>1.2643239516422279E-6</v>
      </c>
      <c r="H377" s="1">
        <f t="shared" si="102"/>
        <v>1.2643239516422279E-8</v>
      </c>
    </row>
    <row r="378" spans="1:9">
      <c r="A378" s="1">
        <v>1840</v>
      </c>
      <c r="B378" s="1">
        <v>73.7</v>
      </c>
      <c r="C378" s="1">
        <v>30.4</v>
      </c>
      <c r="D378" s="1">
        <f t="shared" si="100"/>
        <v>43.300000000000004</v>
      </c>
      <c r="E378" s="1">
        <f t="shared" si="101"/>
        <v>4.33</v>
      </c>
      <c r="F378" s="1">
        <f>96*3600+9*60+30</f>
        <v>346170</v>
      </c>
      <c r="G378" s="1">
        <f t="shared" si="99"/>
        <v>8.9781079345704975E-7</v>
      </c>
      <c r="H378" s="1">
        <f t="shared" si="102"/>
        <v>8.9781079345704974E-9</v>
      </c>
    </row>
    <row r="379" spans="1:9">
      <c r="A379" s="1">
        <v>1840</v>
      </c>
      <c r="B379" s="1">
        <v>72</v>
      </c>
      <c r="C379" s="1">
        <v>30.1</v>
      </c>
      <c r="D379" s="1">
        <f t="shared" si="100"/>
        <v>41.9</v>
      </c>
      <c r="E379" s="1">
        <f t="shared" si="101"/>
        <v>4.1899999999999995</v>
      </c>
      <c r="F379" s="1">
        <f>47*3600+8*60+30</f>
        <v>169710</v>
      </c>
      <c r="G379" s="1">
        <f t="shared" si="99"/>
        <v>9.6057608908460138E-7</v>
      </c>
      <c r="H379" s="1">
        <f t="shared" si="102"/>
        <v>9.605760890846014E-9</v>
      </c>
      <c r="I379" s="1">
        <f>AVERAGE(H369:H379)</f>
        <v>9.4759612433513075E-9</v>
      </c>
    </row>
    <row r="383" spans="1:9">
      <c r="A383" s="1">
        <v>1870</v>
      </c>
      <c r="B383" s="1">
        <v>98.9</v>
      </c>
      <c r="C383" s="1">
        <v>29.3</v>
      </c>
      <c r="D383" s="1">
        <f>B383-C383</f>
        <v>69.600000000000009</v>
      </c>
      <c r="E383" s="1">
        <f>D383/10</f>
        <v>6.9600000000000009</v>
      </c>
    </row>
    <row r="384" spans="1:9">
      <c r="A384" s="1">
        <v>1870</v>
      </c>
      <c r="B384" s="1">
        <v>98.6</v>
      </c>
      <c r="C384" s="1">
        <v>29.3</v>
      </c>
      <c r="D384" s="1">
        <f>B384-C384</f>
        <v>69.3</v>
      </c>
      <c r="E384" s="1">
        <f>D384/10</f>
        <v>6.93</v>
      </c>
      <c r="F384" s="1">
        <f>98*3600+58*60+45</f>
        <v>356325</v>
      </c>
      <c r="G384" s="1">
        <f t="shared" ref="G384:G391" si="103">$K$1/F384*LN(E383/E384)</f>
        <v>6.0129149727923498E-8</v>
      </c>
      <c r="H384" s="1">
        <f>G384/100</f>
        <v>6.0129149727923501E-10</v>
      </c>
    </row>
    <row r="385" spans="1:9">
      <c r="A385" s="1">
        <v>1870</v>
      </c>
      <c r="B385" s="1">
        <v>98.1</v>
      </c>
      <c r="C385" s="1">
        <v>29.3</v>
      </c>
      <c r="D385" s="1">
        <f t="shared" ref="D385:D391" si="104">B385-C385</f>
        <v>68.8</v>
      </c>
      <c r="E385" s="1">
        <f t="shared" ref="E385:E391" si="105">D385/10</f>
        <v>6.88</v>
      </c>
      <c r="F385" s="1">
        <f>69*3600+16*60+15</f>
        <v>249375</v>
      </c>
      <c r="G385" s="1">
        <f t="shared" si="103"/>
        <v>1.4402470108284707E-7</v>
      </c>
      <c r="H385" s="1">
        <f t="shared" ref="H385:H391" si="106">G385/100</f>
        <v>1.4402470108284708E-9</v>
      </c>
    </row>
    <row r="386" spans="1:9">
      <c r="A386" s="1">
        <v>1870</v>
      </c>
      <c r="B386" s="1">
        <v>97.4</v>
      </c>
      <c r="C386" s="1">
        <v>29</v>
      </c>
      <c r="D386" s="1">
        <f t="shared" si="104"/>
        <v>68.400000000000006</v>
      </c>
      <c r="E386" s="1">
        <f t="shared" si="105"/>
        <v>6.8400000000000007</v>
      </c>
      <c r="F386" s="1">
        <f>168*3600+16*60</f>
        <v>605760</v>
      </c>
      <c r="G386" s="1">
        <f t="shared" si="103"/>
        <v>4.7743932814206939E-8</v>
      </c>
      <c r="H386" s="1">
        <f t="shared" si="106"/>
        <v>4.7743932814206939E-10</v>
      </c>
    </row>
    <row r="387" spans="1:9">
      <c r="A387" s="1">
        <v>1870</v>
      </c>
      <c r="B387" s="1">
        <v>97</v>
      </c>
      <c r="C387" s="1">
        <v>29.2</v>
      </c>
      <c r="D387" s="1">
        <f t="shared" si="104"/>
        <v>67.8</v>
      </c>
      <c r="E387" s="1">
        <f t="shared" si="105"/>
        <v>6.7799999999999994</v>
      </c>
      <c r="F387" s="1">
        <f>71*3600+29*60</f>
        <v>257340</v>
      </c>
      <c r="G387" s="1">
        <f t="shared" si="103"/>
        <v>1.6981706389791491E-7</v>
      </c>
      <c r="H387" s="1">
        <f t="shared" si="106"/>
        <v>1.6981706389791492E-9</v>
      </c>
    </row>
    <row r="388" spans="1:9">
      <c r="A388" s="1">
        <v>1870</v>
      </c>
      <c r="B388" s="1">
        <v>96.5</v>
      </c>
      <c r="C388" s="1">
        <v>29.2</v>
      </c>
      <c r="D388" s="1">
        <f t="shared" si="104"/>
        <v>67.3</v>
      </c>
      <c r="E388" s="1">
        <f t="shared" si="105"/>
        <v>6.7299999999999995</v>
      </c>
      <c r="F388" s="1">
        <f>95*3600+40*60+45</f>
        <v>344445</v>
      </c>
      <c r="G388" s="1">
        <f t="shared" si="103"/>
        <v>1.0658802754144198E-7</v>
      </c>
      <c r="H388" s="1">
        <f t="shared" si="106"/>
        <v>1.0658802754144199E-9</v>
      </c>
    </row>
    <row r="389" spans="1:9">
      <c r="A389" s="1">
        <v>1870</v>
      </c>
      <c r="B389" s="1">
        <v>96</v>
      </c>
      <c r="C389" s="1">
        <v>29.2</v>
      </c>
      <c r="D389" s="1">
        <f t="shared" si="104"/>
        <v>66.8</v>
      </c>
      <c r="E389" s="1">
        <f t="shared" si="105"/>
        <v>6.68</v>
      </c>
      <c r="F389" s="1">
        <f>73*3600+7*60+15</f>
        <v>263235</v>
      </c>
      <c r="G389" s="1">
        <f t="shared" si="103"/>
        <v>1.4051130851173558E-7</v>
      </c>
      <c r="H389" s="1">
        <f t="shared" si="106"/>
        <v>1.4051130851173557E-9</v>
      </c>
    </row>
    <row r="390" spans="1:9">
      <c r="A390" s="1">
        <v>1870</v>
      </c>
      <c r="B390" s="1">
        <v>95.9</v>
      </c>
      <c r="C390" s="1">
        <v>29.6</v>
      </c>
      <c r="D390" s="1">
        <f t="shared" si="104"/>
        <v>66.300000000000011</v>
      </c>
      <c r="E390" s="1">
        <f t="shared" si="105"/>
        <v>6.6300000000000008</v>
      </c>
      <c r="F390" s="1">
        <f>96*3600+10*60+30</f>
        <v>346230</v>
      </c>
      <c r="G390" s="1">
        <f t="shared" si="103"/>
        <v>1.0763189041932687E-7</v>
      </c>
      <c r="H390" s="1">
        <f t="shared" si="106"/>
        <v>1.0763189041932688E-9</v>
      </c>
    </row>
    <row r="391" spans="1:9">
      <c r="A391" s="1">
        <v>1870</v>
      </c>
      <c r="B391" s="1">
        <v>95.2</v>
      </c>
      <c r="C391" s="1">
        <v>29.2</v>
      </c>
      <c r="D391" s="1">
        <f t="shared" si="104"/>
        <v>66</v>
      </c>
      <c r="E391" s="1">
        <f t="shared" si="105"/>
        <v>6.6</v>
      </c>
      <c r="F391" s="1">
        <f>47*3600+7*60+30</f>
        <v>169650</v>
      </c>
      <c r="G391" s="1">
        <f t="shared" si="103"/>
        <v>1.3259280648594848E-7</v>
      </c>
      <c r="H391" s="1">
        <f t="shared" si="106"/>
        <v>1.3259280648594847E-9</v>
      </c>
      <c r="I391" s="1">
        <f>AVERAGE(H381:H391)</f>
        <v>1.1362986006016815E-9</v>
      </c>
    </row>
    <row r="394" spans="1:9">
      <c r="A394" s="1">
        <v>194</v>
      </c>
      <c r="B394" s="1">
        <v>94.7</v>
      </c>
      <c r="C394" s="1">
        <v>27.4</v>
      </c>
      <c r="D394" s="1">
        <f>B394-C394</f>
        <v>67.300000000000011</v>
      </c>
      <c r="E394" s="1">
        <f>D394/10</f>
        <v>6.7300000000000013</v>
      </c>
    </row>
    <row r="395" spans="1:9">
      <c r="A395" s="1">
        <v>194</v>
      </c>
      <c r="B395" s="1">
        <v>93.1</v>
      </c>
      <c r="C395" s="1">
        <v>27.1</v>
      </c>
      <c r="D395" s="1">
        <f>B395-C395</f>
        <v>66</v>
      </c>
      <c r="E395" s="1">
        <f>D395/10</f>
        <v>6.6</v>
      </c>
      <c r="F395" s="1">
        <f>47*3600+4*60</f>
        <v>169440</v>
      </c>
      <c r="G395" s="1">
        <f t="shared" ref="G395:G405" si="107">$K$1/F395*LN(E394/E395)</f>
        <v>5.7098237332574391E-7</v>
      </c>
      <c r="H395" s="1">
        <f>G395/100</f>
        <v>5.7098237332574388E-9</v>
      </c>
    </row>
    <row r="396" spans="1:9">
      <c r="A396" s="1">
        <v>194</v>
      </c>
      <c r="B396" s="1">
        <v>86.7</v>
      </c>
      <c r="C396" s="1">
        <v>27.3</v>
      </c>
      <c r="D396" s="1">
        <f t="shared" ref="D396:D405" si="108">B396-C396</f>
        <v>59.400000000000006</v>
      </c>
      <c r="E396" s="1">
        <f t="shared" ref="E396:E405" si="109">D396/10</f>
        <v>5.94</v>
      </c>
      <c r="F396" s="1">
        <f>143*3600+11*60</f>
        <v>515460</v>
      </c>
      <c r="G396" s="1">
        <f t="shared" si="107"/>
        <v>1.0138287309642216E-6</v>
      </c>
      <c r="H396" s="1">
        <f t="shared" ref="H396:H405" si="110">G396/100</f>
        <v>1.0138287309642216E-8</v>
      </c>
    </row>
    <row r="397" spans="1:9">
      <c r="A397" s="1">
        <v>194</v>
      </c>
      <c r="B397" s="1">
        <v>85.6</v>
      </c>
      <c r="C397" s="1">
        <v>27.5</v>
      </c>
      <c r="D397" s="1">
        <f t="shared" si="108"/>
        <v>58.099999999999994</v>
      </c>
      <c r="E397" s="1">
        <f t="shared" si="109"/>
        <v>5.81</v>
      </c>
      <c r="F397" s="1">
        <f>26*3600+13*60</f>
        <v>94380</v>
      </c>
      <c r="G397" s="1">
        <f t="shared" si="107"/>
        <v>1.1629335669976709E-6</v>
      </c>
      <c r="H397" s="1">
        <f t="shared" si="110"/>
        <v>1.1629335669976709E-8</v>
      </c>
    </row>
    <row r="398" spans="1:9">
      <c r="A398" s="1">
        <v>194</v>
      </c>
      <c r="B398" s="1">
        <v>80.5</v>
      </c>
      <c r="C398" s="1">
        <v>26.8</v>
      </c>
      <c r="D398" s="1">
        <f t="shared" si="108"/>
        <v>53.7</v>
      </c>
      <c r="E398" s="1">
        <f t="shared" si="109"/>
        <v>5.37</v>
      </c>
      <c r="F398" s="1">
        <f>117*3600+59*60</f>
        <v>424740</v>
      </c>
      <c r="G398" s="1">
        <f t="shared" si="107"/>
        <v>9.1965250558344046E-7</v>
      </c>
      <c r="H398" s="1">
        <f t="shared" si="110"/>
        <v>9.1965250558344038E-9</v>
      </c>
    </row>
    <row r="399" spans="1:9">
      <c r="A399" s="1">
        <v>194</v>
      </c>
      <c r="B399" s="1">
        <v>78.7</v>
      </c>
      <c r="C399" s="1">
        <v>27</v>
      </c>
      <c r="D399" s="1">
        <f t="shared" si="108"/>
        <v>51.7</v>
      </c>
      <c r="E399" s="1">
        <f t="shared" si="109"/>
        <v>5.17</v>
      </c>
      <c r="F399" s="1">
        <f>48*3600+29*60</f>
        <v>174540</v>
      </c>
      <c r="G399" s="1">
        <f t="shared" si="107"/>
        <v>1.0785945410917855E-6</v>
      </c>
      <c r="H399" s="1">
        <f t="shared" si="110"/>
        <v>1.0785945410917855E-8</v>
      </c>
    </row>
    <row r="400" spans="1:9">
      <c r="A400" s="1">
        <v>194</v>
      </c>
      <c r="B400" s="1">
        <v>78.099999999999994</v>
      </c>
      <c r="C400" s="1">
        <v>27.1</v>
      </c>
      <c r="D400" s="1">
        <f t="shared" si="108"/>
        <v>50.999999999999993</v>
      </c>
      <c r="E400" s="1">
        <f t="shared" si="109"/>
        <v>5.0999999999999996</v>
      </c>
      <c r="F400" s="1">
        <f>26*3600+14*60+30</f>
        <v>94470</v>
      </c>
      <c r="G400" s="1">
        <f t="shared" si="107"/>
        <v>7.1573470941765458E-7</v>
      </c>
      <c r="H400" s="1">
        <f t="shared" si="110"/>
        <v>7.1573470941765457E-9</v>
      </c>
    </row>
    <row r="401" spans="1:9">
      <c r="A401" s="1">
        <v>194</v>
      </c>
      <c r="B401" s="1">
        <v>74.3</v>
      </c>
      <c r="C401" s="1">
        <v>28.2</v>
      </c>
      <c r="D401" s="1">
        <f t="shared" si="108"/>
        <v>46.099999999999994</v>
      </c>
      <c r="E401" s="1">
        <f t="shared" si="109"/>
        <v>4.6099999999999994</v>
      </c>
      <c r="F401" s="1">
        <f>95*3600+23*60</f>
        <v>343380</v>
      </c>
      <c r="G401" s="1">
        <f t="shared" si="107"/>
        <v>1.4590916952057379E-6</v>
      </c>
      <c r="H401" s="1">
        <f t="shared" si="110"/>
        <v>1.4590916952057379E-8</v>
      </c>
    </row>
    <row r="402" spans="1:9">
      <c r="A402" s="1">
        <v>194</v>
      </c>
      <c r="B402" s="1">
        <v>72.900000000000006</v>
      </c>
      <c r="C402" s="1">
        <v>27.6</v>
      </c>
      <c r="D402" s="1">
        <f t="shared" si="108"/>
        <v>45.300000000000004</v>
      </c>
      <c r="E402" s="1">
        <f t="shared" si="109"/>
        <v>4.53</v>
      </c>
      <c r="F402" s="1">
        <f>47*3600+9*60+30</f>
        <v>169770</v>
      </c>
      <c r="G402" s="1">
        <f t="shared" si="107"/>
        <v>5.1145285308079907E-7</v>
      </c>
      <c r="H402" s="1">
        <f t="shared" si="110"/>
        <v>5.1145285308079904E-9</v>
      </c>
    </row>
    <row r="403" spans="1:9">
      <c r="A403" s="1">
        <v>194</v>
      </c>
      <c r="B403" s="1">
        <v>71.2</v>
      </c>
      <c r="C403" s="1">
        <v>29.9</v>
      </c>
      <c r="D403" s="1">
        <f t="shared" si="108"/>
        <v>41.300000000000004</v>
      </c>
      <c r="E403" s="1">
        <f t="shared" si="109"/>
        <v>4.1300000000000008</v>
      </c>
      <c r="F403" s="1">
        <f>49*3600+6*60+30</f>
        <v>176790</v>
      </c>
      <c r="G403" s="1">
        <f t="shared" si="107"/>
        <v>2.5936132208220253E-6</v>
      </c>
      <c r="H403" s="1">
        <f t="shared" si="110"/>
        <v>2.5936132208220253E-8</v>
      </c>
    </row>
    <row r="404" spans="1:9">
      <c r="A404" s="1">
        <v>194</v>
      </c>
      <c r="B404" s="1">
        <v>66.7</v>
      </c>
      <c r="C404" s="1">
        <v>27.1</v>
      </c>
      <c r="D404" s="1">
        <f t="shared" si="108"/>
        <v>39.6</v>
      </c>
      <c r="E404" s="1">
        <f t="shared" si="109"/>
        <v>3.96</v>
      </c>
      <c r="F404" s="1">
        <f>118*3600+4*60</f>
        <v>425040</v>
      </c>
      <c r="G404" s="1">
        <f t="shared" si="107"/>
        <v>4.9050812456356928E-7</v>
      </c>
      <c r="H404" s="1">
        <f t="shared" si="110"/>
        <v>4.9050812456356927E-9</v>
      </c>
    </row>
    <row r="405" spans="1:9">
      <c r="A405" s="1">
        <v>194</v>
      </c>
      <c r="B405" s="1">
        <v>64.599999999999994</v>
      </c>
      <c r="C405" s="1">
        <v>28.5</v>
      </c>
      <c r="D405" s="1">
        <f t="shared" si="108"/>
        <v>36.099999999999994</v>
      </c>
      <c r="E405" s="1">
        <f t="shared" si="109"/>
        <v>3.6099999999999994</v>
      </c>
      <c r="F405" s="1">
        <f>47*3600+55*60</f>
        <v>172500</v>
      </c>
      <c r="G405" s="1">
        <f t="shared" si="107"/>
        <v>2.6607525477746954E-6</v>
      </c>
      <c r="H405" s="1">
        <f t="shared" si="110"/>
        <v>2.6607525477746954E-8</v>
      </c>
      <c r="I405" s="1">
        <f>AVERAGE(H395:H405)</f>
        <v>1.1979222608024857E-8</v>
      </c>
    </row>
    <row r="408" spans="1:9">
      <c r="A408" s="1">
        <v>646</v>
      </c>
      <c r="B408" s="1">
        <v>91.5</v>
      </c>
      <c r="C408" s="1">
        <v>28</v>
      </c>
      <c r="D408" s="1">
        <f>B408-C408</f>
        <v>63.5</v>
      </c>
      <c r="E408" s="1">
        <f>D408/10</f>
        <v>6.35</v>
      </c>
    </row>
    <row r="409" spans="1:9">
      <c r="A409" s="1">
        <v>646</v>
      </c>
      <c r="B409" s="1">
        <v>46.1</v>
      </c>
      <c r="C409" s="1">
        <v>27.1</v>
      </c>
      <c r="D409" s="1">
        <f>B409-C409</f>
        <v>19</v>
      </c>
      <c r="E409" s="1">
        <f>D409/10</f>
        <v>1.9</v>
      </c>
      <c r="F409" s="1">
        <f>47*3600+4*60</f>
        <v>169440</v>
      </c>
      <c r="G409" s="1">
        <f>$K$1/F409*LN(E408/E409)</f>
        <v>3.5320707014823769E-5</v>
      </c>
      <c r="H409" s="1">
        <f>G409/100</f>
        <v>3.5320707014823768E-7</v>
      </c>
    </row>
    <row r="410" spans="1:9">
      <c r="A410" s="1">
        <v>646</v>
      </c>
      <c r="B410" s="1">
        <v>91.7</v>
      </c>
      <c r="C410" s="1">
        <v>26.9</v>
      </c>
      <c r="D410" s="1">
        <f t="shared" ref="D410:D414" si="111">B410-C410</f>
        <v>64.800000000000011</v>
      </c>
      <c r="E410" s="1">
        <f t="shared" ref="E410:E414" si="112">D410/10</f>
        <v>6.4800000000000013</v>
      </c>
    </row>
    <row r="411" spans="1:9">
      <c r="A411" s="1">
        <v>646</v>
      </c>
      <c r="B411" s="1">
        <v>38.6</v>
      </c>
      <c r="C411" s="1">
        <v>26.6</v>
      </c>
      <c r="D411" s="1">
        <f t="shared" si="111"/>
        <v>12</v>
      </c>
      <c r="E411" s="1">
        <f t="shared" si="112"/>
        <v>1.2</v>
      </c>
      <c r="F411" s="1">
        <f>143*3600+10*60</f>
        <v>515400</v>
      </c>
      <c r="G411" s="1">
        <f>$K$1/F411*LN(E410/E411)</f>
        <v>1.6229217713830684E-5</v>
      </c>
      <c r="H411" s="1">
        <f t="shared" ref="H411:H413" si="113">G411/100</f>
        <v>1.6229217713830684E-7</v>
      </c>
    </row>
    <row r="412" spans="1:9">
      <c r="A412" s="1">
        <v>646</v>
      </c>
      <c r="B412" s="1">
        <v>95.4</v>
      </c>
      <c r="C412" s="1">
        <v>27</v>
      </c>
      <c r="D412" s="1">
        <f t="shared" si="111"/>
        <v>68.400000000000006</v>
      </c>
      <c r="E412" s="1">
        <f t="shared" si="112"/>
        <v>6.8400000000000007</v>
      </c>
    </row>
    <row r="413" spans="1:9">
      <c r="A413" s="1">
        <v>646</v>
      </c>
      <c r="B413" s="1">
        <v>34.5</v>
      </c>
      <c r="C413" s="1">
        <v>27</v>
      </c>
      <c r="D413" s="1">
        <f t="shared" si="111"/>
        <v>7.5</v>
      </c>
      <c r="E413" s="1">
        <f t="shared" si="112"/>
        <v>0.75</v>
      </c>
      <c r="F413" s="1">
        <f>26*3600+14*60</f>
        <v>94440</v>
      </c>
      <c r="G413" s="1">
        <f>$K$1/F413*LN(E412/E413)</f>
        <v>1.1609413625865894E-4</v>
      </c>
      <c r="H413" s="1">
        <f t="shared" si="113"/>
        <v>1.1609413625865895E-6</v>
      </c>
    </row>
    <row r="414" spans="1:9">
      <c r="A414" s="1">
        <v>646</v>
      </c>
      <c r="B414" s="1">
        <v>89.4</v>
      </c>
      <c r="C414" s="1">
        <v>26.5</v>
      </c>
      <c r="D414" s="1">
        <f t="shared" si="111"/>
        <v>62.900000000000006</v>
      </c>
      <c r="E414" s="1">
        <f t="shared" si="112"/>
        <v>6.2900000000000009</v>
      </c>
      <c r="F414" s="1">
        <f t="shared" ref="F414" si="114">47*3600+4*60</f>
        <v>169440</v>
      </c>
      <c r="I414" s="1">
        <f>AVERAGE(H408:H414)</f>
        <v>5.5881353662437798E-7</v>
      </c>
    </row>
    <row r="419" spans="1:8">
      <c r="A419" s="1">
        <v>922</v>
      </c>
      <c r="B419" s="1">
        <v>88.5</v>
      </c>
      <c r="C419" s="1">
        <v>26.5</v>
      </c>
      <c r="D419" s="1">
        <f>B419-C419</f>
        <v>62</v>
      </c>
      <c r="E419" s="1">
        <f>D419/10</f>
        <v>6.2</v>
      </c>
    </row>
    <row r="420" spans="1:8">
      <c r="A420" s="1">
        <v>922</v>
      </c>
      <c r="B420" s="1">
        <v>43.8</v>
      </c>
      <c r="C420" s="1">
        <v>26.6</v>
      </c>
      <c r="D420" s="1">
        <f>B420-C420</f>
        <v>17.199999999999996</v>
      </c>
      <c r="E420" s="1">
        <f>D420/10</f>
        <v>1.7199999999999995</v>
      </c>
      <c r="F420" s="1">
        <f>47*3600+3*60</f>
        <v>169380</v>
      </c>
      <c r="G420" s="1">
        <f>$K$1/F420*LN(E419/E420)</f>
        <v>3.754773884803043E-5</v>
      </c>
      <c r="H420" s="1">
        <f>G420/100</f>
        <v>3.7547738848030429E-7</v>
      </c>
    </row>
    <row r="421" spans="1:8">
      <c r="A421" s="1">
        <v>922</v>
      </c>
      <c r="B421" s="1">
        <v>98.4</v>
      </c>
      <c r="C421" s="1">
        <v>25.7</v>
      </c>
      <c r="D421" s="1">
        <f t="shared" ref="D421:D440" si="115">B421-C421</f>
        <v>72.7</v>
      </c>
      <c r="E421" s="1">
        <f t="shared" ref="E421:E440" si="116">D421/10</f>
        <v>7.2700000000000005</v>
      </c>
    </row>
    <row r="422" spans="1:8">
      <c r="A422" s="1">
        <v>922</v>
      </c>
      <c r="B422" s="1">
        <v>31.6</v>
      </c>
      <c r="C422" s="1">
        <v>26.3</v>
      </c>
      <c r="D422" s="1">
        <f t="shared" si="115"/>
        <v>5.3000000000000007</v>
      </c>
      <c r="E422" s="1">
        <f t="shared" si="116"/>
        <v>0.53</v>
      </c>
      <c r="F422" s="1">
        <f>143*3600+10*60</f>
        <v>515400</v>
      </c>
      <c r="G422" s="1">
        <f>$K$1/F422*LN(E421/E422)</f>
        <v>2.5200674112044491E-5</v>
      </c>
      <c r="H422" s="1">
        <f t="shared" ref="H422:H432" si="117">G422/100</f>
        <v>2.5200674112044494E-7</v>
      </c>
    </row>
    <row r="423" spans="1:8">
      <c r="A423" s="1">
        <v>922</v>
      </c>
      <c r="B423" s="1">
        <v>98.7</v>
      </c>
      <c r="C423" s="1">
        <v>26.3</v>
      </c>
      <c r="D423" s="1">
        <f t="shared" si="115"/>
        <v>72.400000000000006</v>
      </c>
      <c r="E423" s="1">
        <f t="shared" si="116"/>
        <v>7.24</v>
      </c>
    </row>
    <row r="424" spans="1:8">
      <c r="A424" s="1">
        <v>922</v>
      </c>
      <c r="B424" s="1">
        <v>42.3</v>
      </c>
      <c r="C424" s="1">
        <v>26.6</v>
      </c>
      <c r="D424" s="1">
        <f t="shared" si="115"/>
        <v>15.699999999999996</v>
      </c>
      <c r="E424" s="1">
        <f t="shared" si="116"/>
        <v>1.5699999999999996</v>
      </c>
      <c r="F424" s="1">
        <f>26*3600+15*60</f>
        <v>94500</v>
      </c>
      <c r="G424" s="1">
        <f>$K$1/F424*LN(E423/E424)</f>
        <v>8.0228424462492557E-5</v>
      </c>
      <c r="H424" s="1">
        <f t="shared" si="117"/>
        <v>8.0228424462492561E-7</v>
      </c>
    </row>
    <row r="425" spans="1:8">
      <c r="A425" s="1">
        <v>922</v>
      </c>
      <c r="B425" s="1">
        <v>34</v>
      </c>
      <c r="C425" s="1">
        <v>25.4</v>
      </c>
      <c r="D425" s="1">
        <f t="shared" si="115"/>
        <v>8.6000000000000014</v>
      </c>
      <c r="E425" s="1">
        <f t="shared" si="116"/>
        <v>0.8600000000000001</v>
      </c>
      <c r="F425" s="1">
        <f>23*3600+40*60</f>
        <v>85200</v>
      </c>
      <c r="G425" s="1">
        <f>$K$1/F425*LN(E424/E425)</f>
        <v>3.5040100998946101E-5</v>
      </c>
      <c r="H425" s="1">
        <f t="shared" si="117"/>
        <v>3.5040100998946103E-7</v>
      </c>
    </row>
    <row r="426" spans="1:8">
      <c r="A426" s="1">
        <v>922</v>
      </c>
      <c r="B426" s="1">
        <v>92.9</v>
      </c>
      <c r="C426" s="1">
        <v>25.2</v>
      </c>
      <c r="D426" s="1">
        <f t="shared" si="115"/>
        <v>67.7</v>
      </c>
      <c r="E426" s="1">
        <f t="shared" si="116"/>
        <v>6.7700000000000005</v>
      </c>
    </row>
    <row r="427" spans="1:8">
      <c r="A427" s="1">
        <v>922</v>
      </c>
      <c r="B427" s="1">
        <v>50.3</v>
      </c>
      <c r="C427" s="1">
        <v>25.4</v>
      </c>
      <c r="D427" s="1">
        <f t="shared" si="115"/>
        <v>24.9</v>
      </c>
      <c r="E427" s="1">
        <f t="shared" si="116"/>
        <v>2.4899999999999998</v>
      </c>
      <c r="F427" s="1">
        <f>25*3600+11*60</f>
        <v>90660</v>
      </c>
      <c r="G427" s="1">
        <f>$K$1/F427*LN(E426/E427)</f>
        <v>5.4721852494815083E-5</v>
      </c>
      <c r="H427" s="1">
        <f t="shared" si="117"/>
        <v>5.4721852494815078E-7</v>
      </c>
    </row>
    <row r="428" spans="1:8">
      <c r="A428" s="1">
        <v>922</v>
      </c>
      <c r="B428" s="1">
        <v>93.9</v>
      </c>
      <c r="C428" s="1">
        <v>25.6</v>
      </c>
      <c r="D428" s="1">
        <f t="shared" si="115"/>
        <v>68.300000000000011</v>
      </c>
      <c r="E428" s="1">
        <f t="shared" si="116"/>
        <v>6.830000000000001</v>
      </c>
    </row>
    <row r="429" spans="1:8">
      <c r="A429" s="1">
        <v>922</v>
      </c>
      <c r="B429" s="1">
        <v>38.299999999999997</v>
      </c>
      <c r="C429" s="1">
        <v>26.8</v>
      </c>
      <c r="D429" s="1">
        <f t="shared" si="115"/>
        <v>11.499999999999996</v>
      </c>
      <c r="E429" s="1">
        <f t="shared" si="116"/>
        <v>1.1499999999999997</v>
      </c>
      <c r="F429" s="1">
        <f>69*3600+4*60</f>
        <v>248640</v>
      </c>
      <c r="G429" s="1">
        <f>$K$1/F429*LN(E428/E429)</f>
        <v>3.5539539683033302E-5</v>
      </c>
      <c r="H429" s="1">
        <f t="shared" si="117"/>
        <v>3.55395396830333E-7</v>
      </c>
    </row>
    <row r="430" spans="1:8">
      <c r="A430" s="1">
        <v>922</v>
      </c>
      <c r="B430" s="1">
        <v>98.3</v>
      </c>
      <c r="C430" s="1">
        <v>26.5</v>
      </c>
      <c r="D430" s="1">
        <f t="shared" si="115"/>
        <v>71.8</v>
      </c>
      <c r="E430" s="1">
        <f t="shared" si="116"/>
        <v>7.18</v>
      </c>
    </row>
    <row r="431" spans="1:8">
      <c r="A431" s="1">
        <v>922</v>
      </c>
      <c r="B431" s="1">
        <v>61.5</v>
      </c>
      <c r="C431" s="1">
        <v>26.3</v>
      </c>
      <c r="D431" s="1">
        <f t="shared" si="115"/>
        <v>35.200000000000003</v>
      </c>
      <c r="E431" s="1">
        <f t="shared" si="116"/>
        <v>3.5200000000000005</v>
      </c>
      <c r="F431" s="1">
        <f>24*3600+11*60</f>
        <v>87060</v>
      </c>
      <c r="G431" s="1">
        <f>$K$1/F431*LN(E430/E431)</f>
        <v>4.0611973713675968E-5</v>
      </c>
      <c r="H431" s="1">
        <f t="shared" si="117"/>
        <v>4.061197371367597E-7</v>
      </c>
    </row>
    <row r="432" spans="1:8">
      <c r="A432" s="1">
        <v>922</v>
      </c>
      <c r="B432" s="1">
        <v>43.5</v>
      </c>
      <c r="C432" s="1">
        <v>26</v>
      </c>
      <c r="D432" s="1">
        <f t="shared" si="115"/>
        <v>17.5</v>
      </c>
      <c r="E432" s="1">
        <f t="shared" si="116"/>
        <v>1.75</v>
      </c>
      <c r="F432" s="1">
        <f>24*3600+17*60</f>
        <v>87420</v>
      </c>
      <c r="G432" s="1">
        <f>$K$1/F432*LN(E431/E432)</f>
        <v>3.9650791584373511E-5</v>
      </c>
      <c r="H432" s="1">
        <f t="shared" si="117"/>
        <v>3.9650791584373513E-7</v>
      </c>
    </row>
    <row r="433" spans="1:9">
      <c r="A433" s="1">
        <v>922</v>
      </c>
      <c r="B433" s="1">
        <v>98</v>
      </c>
      <c r="C433" s="1">
        <v>25.7</v>
      </c>
      <c r="D433" s="1">
        <f t="shared" si="115"/>
        <v>72.3</v>
      </c>
      <c r="E433" s="1">
        <f t="shared" si="116"/>
        <v>7.2299999999999995</v>
      </c>
    </row>
    <row r="434" spans="1:9">
      <c r="A434" s="1">
        <v>922</v>
      </c>
      <c r="B434" s="1">
        <v>70.900000000000006</v>
      </c>
      <c r="C434" s="1">
        <v>26.1</v>
      </c>
      <c r="D434" s="1">
        <f t="shared" si="115"/>
        <v>44.800000000000004</v>
      </c>
      <c r="E434" s="1">
        <f t="shared" si="116"/>
        <v>4.4800000000000004</v>
      </c>
      <c r="F434" s="1">
        <f>26*3600+14*60</f>
        <v>94440</v>
      </c>
      <c r="G434" s="1">
        <f>$K$1/F434*LN(E433/E434)</f>
        <v>2.5136968542239999E-5</v>
      </c>
      <c r="H434" s="1">
        <f t="shared" ref="H434:H440" si="118">G434/100</f>
        <v>2.5136968542240001E-7</v>
      </c>
    </row>
    <row r="435" spans="1:9">
      <c r="A435" s="1">
        <v>922</v>
      </c>
      <c r="B435" s="1">
        <v>35.1</v>
      </c>
      <c r="C435" s="1">
        <v>27.6</v>
      </c>
      <c r="D435" s="1">
        <f t="shared" si="115"/>
        <v>7.5</v>
      </c>
      <c r="E435" s="1">
        <f t="shared" si="116"/>
        <v>0.75</v>
      </c>
      <c r="F435" s="1">
        <f>95*3600+23*60</f>
        <v>343380</v>
      </c>
      <c r="G435" s="1">
        <f>$K$1/F435*LN(E434/E435)</f>
        <v>2.5816976497286468E-5</v>
      </c>
      <c r="H435" s="1">
        <f t="shared" si="118"/>
        <v>2.581697649728647E-7</v>
      </c>
    </row>
    <row r="436" spans="1:9">
      <c r="A436" s="1">
        <v>922</v>
      </c>
      <c r="B436" s="1">
        <v>86.4</v>
      </c>
      <c r="C436" s="1">
        <v>27.5</v>
      </c>
      <c r="D436" s="1">
        <f t="shared" si="115"/>
        <v>58.900000000000006</v>
      </c>
      <c r="E436" s="1">
        <f t="shared" si="116"/>
        <v>5.8900000000000006</v>
      </c>
    </row>
    <row r="437" spans="1:9">
      <c r="A437" s="1">
        <v>922</v>
      </c>
      <c r="B437" s="1">
        <v>61.9</v>
      </c>
      <c r="C437" s="1">
        <v>25.3</v>
      </c>
      <c r="D437" s="1">
        <f t="shared" si="115"/>
        <v>36.599999999999994</v>
      </c>
      <c r="E437" s="1">
        <f t="shared" si="116"/>
        <v>3.6599999999999993</v>
      </c>
      <c r="F437" s="1">
        <f>47*3600+9*60+30</f>
        <v>169770</v>
      </c>
      <c r="G437" s="1">
        <f>$K$1/F437*LN(E436/E437)</f>
        <v>1.3900763016087031E-5</v>
      </c>
      <c r="H437" s="1">
        <f t="shared" si="118"/>
        <v>1.390076301608703E-7</v>
      </c>
    </row>
    <row r="438" spans="1:9">
      <c r="A438" s="1">
        <v>922</v>
      </c>
      <c r="B438" s="1">
        <v>53.9</v>
      </c>
      <c r="C438" s="1">
        <v>28.5</v>
      </c>
      <c r="D438" s="1">
        <f t="shared" si="115"/>
        <v>25.4</v>
      </c>
      <c r="E438" s="1">
        <f t="shared" si="116"/>
        <v>2.54</v>
      </c>
      <c r="F438" s="1">
        <f>49*3600+5*60+30</f>
        <v>176730</v>
      </c>
      <c r="G438" s="1">
        <f>$K$1/F438*LN(E437/E438)</f>
        <v>1.0252268258127278E-5</v>
      </c>
      <c r="H438" s="1">
        <f t="shared" si="118"/>
        <v>1.0252268258127278E-7</v>
      </c>
    </row>
    <row r="439" spans="1:9">
      <c r="A439" s="1">
        <v>922</v>
      </c>
      <c r="B439" s="1">
        <v>44.1</v>
      </c>
      <c r="C439" s="1">
        <v>25.4</v>
      </c>
      <c r="D439" s="1">
        <f t="shared" si="115"/>
        <v>18.700000000000003</v>
      </c>
      <c r="E439" s="1">
        <f t="shared" si="116"/>
        <v>1.8700000000000003</v>
      </c>
      <c r="F439" s="1">
        <f>118*3600+4*60+30</f>
        <v>425070</v>
      </c>
      <c r="G439" s="1">
        <f>$K$1/F439*LN(E438/E439)</f>
        <v>3.5732449356886899E-6</v>
      </c>
      <c r="H439" s="1">
        <f t="shared" si="118"/>
        <v>3.5732449356886896E-8</v>
      </c>
    </row>
    <row r="440" spans="1:9">
      <c r="A440" s="1">
        <v>922</v>
      </c>
      <c r="B440" s="1">
        <v>38.6</v>
      </c>
      <c r="C440" s="1">
        <v>27</v>
      </c>
      <c r="D440" s="1">
        <f t="shared" si="115"/>
        <v>11.600000000000001</v>
      </c>
      <c r="E440" s="1">
        <f t="shared" si="116"/>
        <v>1.1600000000000001</v>
      </c>
      <c r="F440" s="1">
        <f>47*3600+53*60</f>
        <v>172380</v>
      </c>
      <c r="G440" s="1">
        <f>$K$1/F440*LN(E439/E440)</f>
        <v>1.3739943100772604E-5</v>
      </c>
      <c r="H440" s="1">
        <f t="shared" si="118"/>
        <v>1.3739943100772603E-7</v>
      </c>
      <c r="I440" s="1">
        <f>AVERAGE(H420:H440)</f>
        <v>3.1497232874829537E-7</v>
      </c>
    </row>
    <row r="444" spans="1:9">
      <c r="A444" s="1">
        <v>1140</v>
      </c>
      <c r="B444" s="1">
        <v>100.4</v>
      </c>
      <c r="C444" s="1">
        <v>24.5</v>
      </c>
      <c r="D444" s="1">
        <f>B444-C444</f>
        <v>75.900000000000006</v>
      </c>
      <c r="E444" s="1">
        <f>D444/10</f>
        <v>7.5900000000000007</v>
      </c>
    </row>
    <row r="445" spans="1:9">
      <c r="A445" s="1">
        <v>1140</v>
      </c>
      <c r="B445" s="1">
        <v>96.2</v>
      </c>
      <c r="C445" s="1">
        <v>24.7</v>
      </c>
      <c r="D445" s="1">
        <f>B445-C445</f>
        <v>71.5</v>
      </c>
      <c r="E445" s="1">
        <f>D445/10</f>
        <v>7.15</v>
      </c>
      <c r="F445" s="1">
        <f>47*3600+4*60</f>
        <v>169440</v>
      </c>
      <c r="G445" s="1">
        <f>$K$1/F445*LN(E444/E445)</f>
        <v>1.748155123465808E-6</v>
      </c>
      <c r="H445" s="1">
        <f>G445/100</f>
        <v>1.748155123465808E-8</v>
      </c>
    </row>
    <row r="446" spans="1:9">
      <c r="A446" s="1">
        <v>1140</v>
      </c>
      <c r="B446" s="1">
        <v>92</v>
      </c>
      <c r="C446" s="1">
        <v>24.6</v>
      </c>
      <c r="D446" s="1">
        <f t="shared" ref="D446:D460" si="119">B446-C446</f>
        <v>67.400000000000006</v>
      </c>
      <c r="E446" s="1">
        <f t="shared" ref="E446:E460" si="120">D446/10</f>
        <v>6.74</v>
      </c>
      <c r="F446" s="1">
        <f>143*3600+11*60</f>
        <v>515460</v>
      </c>
      <c r="G446" s="1">
        <f>$K$1/F446*LN(E445/E446)</f>
        <v>5.6823043812756528E-7</v>
      </c>
      <c r="H446" s="1">
        <f t="shared" ref="H446:H451" si="121">G446/100</f>
        <v>5.6823043812756529E-9</v>
      </c>
    </row>
    <row r="447" spans="1:9">
      <c r="A447" s="1">
        <v>1140</v>
      </c>
      <c r="B447" s="1">
        <v>91.7</v>
      </c>
      <c r="C447" s="1">
        <v>24.8</v>
      </c>
      <c r="D447" s="1">
        <f t="shared" si="119"/>
        <v>66.900000000000006</v>
      </c>
      <c r="E447" s="1">
        <f t="shared" si="120"/>
        <v>6.69</v>
      </c>
      <c r="F447" s="1">
        <f>26*3600+14*60</f>
        <v>94440</v>
      </c>
      <c r="G447" s="1">
        <f>$K$1/F447*LN(E446/E447)</f>
        <v>3.9106747023538241E-7</v>
      </c>
      <c r="H447" s="1">
        <f t="shared" si="121"/>
        <v>3.9106747023538243E-9</v>
      </c>
    </row>
    <row r="448" spans="1:9">
      <c r="A448" s="1">
        <v>1140</v>
      </c>
      <c r="B448" s="1">
        <v>45.9</v>
      </c>
      <c r="C448" s="1">
        <v>24.7</v>
      </c>
      <c r="D448" s="1">
        <f t="shared" si="119"/>
        <v>21.2</v>
      </c>
      <c r="E448" s="1">
        <f t="shared" si="120"/>
        <v>2.12</v>
      </c>
      <c r="F448" s="1">
        <f>117*3600+58*60</f>
        <v>424680</v>
      </c>
      <c r="G448" s="1">
        <f>$K$1/F448*LN(E447/E448)</f>
        <v>1.3421920071260317E-5</v>
      </c>
      <c r="H448" s="1">
        <f t="shared" si="121"/>
        <v>1.3421920071260316E-7</v>
      </c>
    </row>
    <row r="449" spans="1:9">
      <c r="A449" s="1">
        <v>1140</v>
      </c>
      <c r="B449" s="1">
        <v>32.700000000000003</v>
      </c>
      <c r="C449" s="1">
        <v>25</v>
      </c>
      <c r="D449" s="1">
        <f t="shared" si="119"/>
        <v>7.7000000000000028</v>
      </c>
      <c r="E449" s="1">
        <f t="shared" si="120"/>
        <v>0.77000000000000024</v>
      </c>
      <c r="F449" s="1">
        <f>24*3600+11*60</f>
        <v>87060</v>
      </c>
      <c r="G449" s="1">
        <f>$K$1/F449*LN(E448/E449)</f>
        <v>5.7700356420616904E-5</v>
      </c>
      <c r="H449" s="1">
        <f t="shared" si="121"/>
        <v>5.7700356420616904E-7</v>
      </c>
    </row>
    <row r="450" spans="1:9">
      <c r="A450" s="1">
        <v>1140</v>
      </c>
      <c r="B450" s="1">
        <v>101.8</v>
      </c>
      <c r="C450" s="1">
        <v>25</v>
      </c>
      <c r="D450" s="1">
        <f t="shared" si="119"/>
        <v>76.8</v>
      </c>
      <c r="E450" s="1">
        <f t="shared" si="120"/>
        <v>7.68</v>
      </c>
    </row>
    <row r="451" spans="1:9">
      <c r="A451" s="1">
        <v>1140</v>
      </c>
      <c r="B451" s="1">
        <v>36.9</v>
      </c>
      <c r="C451" s="1">
        <v>24.6</v>
      </c>
      <c r="D451" s="1">
        <f t="shared" si="119"/>
        <v>12.299999999999997</v>
      </c>
      <c r="E451" s="1">
        <f t="shared" si="120"/>
        <v>1.2299999999999998</v>
      </c>
      <c r="F451" s="1">
        <f>24*3600+17*60</f>
        <v>87420</v>
      </c>
      <c r="G451" s="1">
        <f>$K$1/F451*LN(E450/E451)</f>
        <v>1.039208724978868E-4</v>
      </c>
      <c r="H451" s="1">
        <f t="shared" si="121"/>
        <v>1.0392087249788679E-6</v>
      </c>
    </row>
    <row r="452" spans="1:9">
      <c r="A452" s="1">
        <v>1140</v>
      </c>
      <c r="B452" s="1">
        <v>103</v>
      </c>
      <c r="C452" s="1">
        <v>24.7</v>
      </c>
      <c r="D452" s="1">
        <f t="shared" si="119"/>
        <v>78.3</v>
      </c>
      <c r="E452" s="1">
        <f t="shared" si="120"/>
        <v>7.83</v>
      </c>
    </row>
    <row r="453" spans="1:9">
      <c r="A453" s="1">
        <v>1140</v>
      </c>
      <c r="B453" s="1">
        <v>46.7</v>
      </c>
      <c r="C453" s="1">
        <v>24.3</v>
      </c>
      <c r="D453" s="1">
        <f t="shared" si="119"/>
        <v>22.400000000000002</v>
      </c>
      <c r="E453" s="1">
        <f t="shared" si="120"/>
        <v>2.2400000000000002</v>
      </c>
      <c r="F453" s="1">
        <f>26*3600+13*60+30</f>
        <v>94410</v>
      </c>
      <c r="G453" s="1">
        <f>$K$1/F453*LN(E452/E453)</f>
        <v>6.5749112963810883E-5</v>
      </c>
      <c r="H453" s="1">
        <f t="shared" ref="H453:H460" si="122">G453/100</f>
        <v>6.5749112963810884E-7</v>
      </c>
    </row>
    <row r="454" spans="1:9">
      <c r="A454" s="1">
        <v>1140</v>
      </c>
      <c r="B454" s="1">
        <v>99.8</v>
      </c>
      <c r="C454" s="1">
        <v>25.8</v>
      </c>
      <c r="D454" s="1">
        <f t="shared" si="119"/>
        <v>74</v>
      </c>
      <c r="E454" s="1">
        <f t="shared" si="120"/>
        <v>7.4</v>
      </c>
    </row>
    <row r="455" spans="1:9">
      <c r="A455" s="1">
        <v>1140</v>
      </c>
      <c r="B455" s="1">
        <v>46.9</v>
      </c>
      <c r="C455" s="1">
        <v>25.1</v>
      </c>
      <c r="D455" s="1">
        <f t="shared" si="119"/>
        <v>21.799999999999997</v>
      </c>
      <c r="E455" s="1">
        <f t="shared" si="120"/>
        <v>2.1799999999999997</v>
      </c>
      <c r="F455" s="1">
        <f>47*3600+9*60+30</f>
        <v>169770</v>
      </c>
      <c r="G455" s="1">
        <f>$K$1/F455*LN(E454/E455)</f>
        <v>3.5706481781877054E-5</v>
      </c>
      <c r="H455" s="1">
        <f t="shared" si="122"/>
        <v>3.5706481781877053E-7</v>
      </c>
    </row>
    <row r="456" spans="1:9">
      <c r="A456" s="1">
        <v>1140</v>
      </c>
      <c r="B456" s="1">
        <v>35</v>
      </c>
      <c r="C456" s="1">
        <v>28</v>
      </c>
      <c r="D456" s="1">
        <f t="shared" si="119"/>
        <v>7</v>
      </c>
      <c r="E456" s="1">
        <f t="shared" si="120"/>
        <v>0.7</v>
      </c>
      <c r="F456" s="1">
        <f>49*3600+5*60+30</f>
        <v>176730</v>
      </c>
      <c r="G456" s="1">
        <f>$K$1/F456*LN(E455/E456)</f>
        <v>3.1882301311996042E-5</v>
      </c>
      <c r="H456" s="1">
        <f t="shared" si="122"/>
        <v>3.1882301311996042E-7</v>
      </c>
    </row>
    <row r="457" spans="1:9">
      <c r="A457" s="1">
        <v>1140</v>
      </c>
      <c r="B457" s="1">
        <v>101.5</v>
      </c>
      <c r="C457" s="1">
        <v>27.2</v>
      </c>
      <c r="D457" s="1">
        <f t="shared" si="119"/>
        <v>74.3</v>
      </c>
      <c r="E457" s="1">
        <f t="shared" si="120"/>
        <v>7.43</v>
      </c>
    </row>
    <row r="458" spans="1:9">
      <c r="A458" s="1">
        <v>1140</v>
      </c>
      <c r="B458" s="1">
        <v>34.200000000000003</v>
      </c>
      <c r="C458" s="1">
        <v>24.7</v>
      </c>
      <c r="D458" s="1">
        <f t="shared" si="119"/>
        <v>9.5000000000000036</v>
      </c>
      <c r="E458" s="1">
        <f t="shared" si="120"/>
        <v>0.9500000000000004</v>
      </c>
      <c r="F458" s="1">
        <f>118*3600+4*60+30</f>
        <v>425070</v>
      </c>
      <c r="G458" s="1">
        <f>$K$1/F458*LN(E457/E458)</f>
        <v>2.4000336413911594E-5</v>
      </c>
      <c r="H458" s="1">
        <f t="shared" si="122"/>
        <v>2.4000336413911596E-7</v>
      </c>
    </row>
    <row r="459" spans="1:9">
      <c r="A459" s="1">
        <v>1140</v>
      </c>
      <c r="B459" s="1">
        <v>95.3</v>
      </c>
      <c r="C459" s="1">
        <v>24</v>
      </c>
      <c r="D459" s="1">
        <f t="shared" si="119"/>
        <v>71.3</v>
      </c>
      <c r="E459" s="1">
        <f t="shared" si="120"/>
        <v>7.13</v>
      </c>
    </row>
    <row r="460" spans="1:9">
      <c r="A460" s="1">
        <v>1140</v>
      </c>
      <c r="B460" s="1">
        <v>36.299999999999997</v>
      </c>
      <c r="C460" s="1">
        <v>25.6</v>
      </c>
      <c r="D460" s="1">
        <f t="shared" si="119"/>
        <v>10.699999999999996</v>
      </c>
      <c r="E460" s="1">
        <f t="shared" si="120"/>
        <v>1.0699999999999996</v>
      </c>
      <c r="F460" s="1">
        <f>47*3600+54*60+30</f>
        <v>172470</v>
      </c>
      <c r="G460" s="1">
        <f>$K$1/F460*LN(E459/E460)</f>
        <v>5.4545119883596303E-5</v>
      </c>
      <c r="H460" s="1">
        <f t="shared" si="122"/>
        <v>5.4545119883596298E-7</v>
      </c>
      <c r="I460" s="1">
        <f>AVERAGE(H444:H460)</f>
        <v>3.542126857970769E-7</v>
      </c>
    </row>
    <row r="463" spans="1:9">
      <c r="A463" s="1" t="s">
        <v>31</v>
      </c>
      <c r="B463" s="1">
        <v>98.3</v>
      </c>
      <c r="C463" s="1">
        <v>23.5</v>
      </c>
      <c r="D463" s="1">
        <f>B463-C463</f>
        <v>74.8</v>
      </c>
      <c r="E463" s="1">
        <f>D463/10</f>
        <v>7.4799999999999995</v>
      </c>
    </row>
    <row r="464" spans="1:9">
      <c r="A464" s="1" t="s">
        <v>31</v>
      </c>
      <c r="B464" s="1">
        <v>96.3</v>
      </c>
      <c r="C464" s="1">
        <v>23.4</v>
      </c>
      <c r="D464" s="1">
        <f>B464-C464</f>
        <v>72.900000000000006</v>
      </c>
      <c r="E464" s="1">
        <f>D464/10</f>
        <v>7.2900000000000009</v>
      </c>
      <c r="F464" s="1">
        <f>47*3600+4*60</f>
        <v>169440</v>
      </c>
      <c r="G464" s="1">
        <f>$K$1/F464*LN(E463/E464)</f>
        <v>7.5316961750744786E-7</v>
      </c>
      <c r="H464" s="1">
        <f>G464/100</f>
        <v>7.5316961750744789E-9</v>
      </c>
    </row>
    <row r="465" spans="1:9">
      <c r="A465" s="1" t="s">
        <v>31</v>
      </c>
      <c r="B465" s="1">
        <v>91.4</v>
      </c>
      <c r="C465" s="1">
        <v>24</v>
      </c>
      <c r="D465" s="1">
        <f t="shared" ref="D465:D474" si="123">B465-C465</f>
        <v>67.400000000000006</v>
      </c>
      <c r="E465" s="1">
        <f t="shared" ref="E465:E474" si="124">D465/10</f>
        <v>6.74</v>
      </c>
      <c r="F465" s="1">
        <f>143*3600+11*60</f>
        <v>515460</v>
      </c>
      <c r="G465" s="1">
        <f>$K$1/F465*LN(E464/E465)</f>
        <v>7.5482163628196571E-7</v>
      </c>
      <c r="H465" s="1">
        <f t="shared" ref="H465:H468" si="125">G465/100</f>
        <v>7.5482163628196578E-9</v>
      </c>
    </row>
    <row r="466" spans="1:9">
      <c r="A466" s="1" t="s">
        <v>31</v>
      </c>
      <c r="B466" s="1">
        <v>90.2</v>
      </c>
      <c r="C466" s="1">
        <v>24</v>
      </c>
      <c r="D466" s="1">
        <f t="shared" si="123"/>
        <v>66.2</v>
      </c>
      <c r="E466" s="1">
        <f t="shared" si="124"/>
        <v>6.62</v>
      </c>
      <c r="F466" s="1">
        <f>26*3600+13*60</f>
        <v>94380</v>
      </c>
      <c r="G466" s="1">
        <f>$K$1/F466*LN(E465/E466)</f>
        <v>9.4410036742405714E-7</v>
      </c>
      <c r="H466" s="1">
        <f t="shared" si="125"/>
        <v>9.4410036742405712E-9</v>
      </c>
    </row>
    <row r="467" spans="1:9">
      <c r="A467" s="1" t="s">
        <v>31</v>
      </c>
      <c r="B467" s="1">
        <v>86.1</v>
      </c>
      <c r="C467" s="1">
        <v>23.5</v>
      </c>
      <c r="D467" s="1">
        <f t="shared" si="123"/>
        <v>62.599999999999994</v>
      </c>
      <c r="E467" s="1">
        <f t="shared" si="124"/>
        <v>6.26</v>
      </c>
      <c r="F467" s="1">
        <f>117*3600+59*60</f>
        <v>424740</v>
      </c>
      <c r="G467" s="1">
        <f>$K$1/F467*LN(E466/E467)</f>
        <v>6.5296255777904707E-7</v>
      </c>
      <c r="H467" s="1">
        <f t="shared" si="125"/>
        <v>6.5296255777904704E-9</v>
      </c>
    </row>
    <row r="468" spans="1:9">
      <c r="A468" s="1" t="s">
        <v>31</v>
      </c>
      <c r="B468" s="1">
        <v>84.7</v>
      </c>
      <c r="C468" s="1">
        <v>23.7</v>
      </c>
      <c r="D468" s="1">
        <f t="shared" si="123"/>
        <v>61</v>
      </c>
      <c r="E468" s="1">
        <f t="shared" si="124"/>
        <v>6.1</v>
      </c>
      <c r="F468" s="1">
        <f>48*3600+29*60</f>
        <v>174540</v>
      </c>
      <c r="G468" s="1">
        <f>$K$1/F468*LN(E467/E468)</f>
        <v>7.3577067208891297E-7</v>
      </c>
      <c r="H468" s="1">
        <f t="shared" si="125"/>
        <v>7.3577067208891299E-9</v>
      </c>
    </row>
    <row r="469" spans="1:9">
      <c r="A469" s="1" t="s">
        <v>31</v>
      </c>
      <c r="B469" s="1">
        <v>85.2</v>
      </c>
      <c r="C469" s="1">
        <v>23.7</v>
      </c>
      <c r="D469" s="1">
        <f t="shared" si="123"/>
        <v>61.5</v>
      </c>
      <c r="E469" s="1">
        <f t="shared" si="124"/>
        <v>6.15</v>
      </c>
      <c r="F469" s="1">
        <f t="shared" ref="F469" si="126">48*3600+29*60</f>
        <v>174540</v>
      </c>
    </row>
    <row r="470" spans="1:9">
      <c r="A470" s="1" t="s">
        <v>31</v>
      </c>
      <c r="B470" s="1">
        <v>81.2</v>
      </c>
      <c r="C470" s="1">
        <v>25.1</v>
      </c>
      <c r="D470" s="1">
        <f t="shared" si="123"/>
        <v>56.1</v>
      </c>
      <c r="E470" s="1">
        <f t="shared" si="124"/>
        <v>5.61</v>
      </c>
      <c r="F470" s="1">
        <f>95*3600+23*60</f>
        <v>343380</v>
      </c>
      <c r="G470" s="1">
        <f>$K$1/F470*LN(E469/E470)</f>
        <v>1.3274819643769428E-6</v>
      </c>
      <c r="H470" s="1">
        <f t="shared" ref="H470:H474" si="127">G470/100</f>
        <v>1.3274819643769428E-8</v>
      </c>
    </row>
    <row r="471" spans="1:9">
      <c r="A471" s="1" t="s">
        <v>31</v>
      </c>
      <c r="B471" s="1">
        <v>80.599999999999994</v>
      </c>
      <c r="C471" s="1">
        <v>23.7</v>
      </c>
      <c r="D471" s="1">
        <f t="shared" si="123"/>
        <v>56.899999999999991</v>
      </c>
      <c r="E471" s="1">
        <f t="shared" si="124"/>
        <v>5.6899999999999995</v>
      </c>
    </row>
    <row r="472" spans="1:9">
      <c r="A472" s="1" t="s">
        <v>31</v>
      </c>
      <c r="B472" s="1">
        <v>78.400000000000006</v>
      </c>
      <c r="C472" s="1">
        <v>26.2</v>
      </c>
      <c r="D472" s="1">
        <f t="shared" si="123"/>
        <v>52.2</v>
      </c>
      <c r="E472" s="1">
        <f t="shared" si="124"/>
        <v>5.2200000000000006</v>
      </c>
      <c r="F472" s="1">
        <f>49*3600+6*60</f>
        <v>176760</v>
      </c>
      <c r="G472" s="1">
        <f>$K$1/F472*LN(E471/E472)</f>
        <v>2.4191882630047116E-6</v>
      </c>
      <c r="H472" s="1">
        <f t="shared" si="127"/>
        <v>2.4191882630047116E-8</v>
      </c>
    </row>
    <row r="473" spans="1:9">
      <c r="A473" s="1" t="s">
        <v>31</v>
      </c>
      <c r="B473" s="1">
        <v>74.5</v>
      </c>
      <c r="C473" s="1">
        <v>23.3</v>
      </c>
      <c r="D473" s="1">
        <f t="shared" si="123"/>
        <v>51.2</v>
      </c>
      <c r="E473" s="1">
        <f t="shared" si="124"/>
        <v>5.12</v>
      </c>
      <c r="F473" s="1">
        <f>118*3600+5*60</f>
        <v>425100</v>
      </c>
      <c r="G473" s="1">
        <f>$K$1/F473*LN(E472/E473)</f>
        <v>2.2569065091020803E-7</v>
      </c>
      <c r="H473" s="1">
        <f t="shared" si="127"/>
        <v>2.2569065091020803E-9</v>
      </c>
    </row>
    <row r="474" spans="1:9">
      <c r="A474" s="1" t="s">
        <v>31</v>
      </c>
      <c r="B474" s="1">
        <v>72.599999999999994</v>
      </c>
      <c r="C474" s="1">
        <v>24.5</v>
      </c>
      <c r="D474" s="1">
        <f t="shared" si="123"/>
        <v>48.099999999999994</v>
      </c>
      <c r="E474" s="1">
        <f t="shared" si="124"/>
        <v>4.8099999999999996</v>
      </c>
      <c r="F474" s="1">
        <f>47*3600+54*60+30</f>
        <v>172470</v>
      </c>
      <c r="G474" s="1">
        <f>$K$1/F474*LN(E473/E474)</f>
        <v>1.7961876295667851E-6</v>
      </c>
      <c r="H474" s="1">
        <f t="shared" si="127"/>
        <v>1.7961876295667851E-8</v>
      </c>
      <c r="I474" s="1">
        <f>AVERAGE(H463:H474)</f>
        <v>1.067708150993342E-8</v>
      </c>
    </row>
    <row r="479" spans="1:9">
      <c r="A479" s="1" t="s">
        <v>53</v>
      </c>
      <c r="B479" s="1">
        <v>98.6</v>
      </c>
      <c r="C479" s="1">
        <v>22.5</v>
      </c>
      <c r="D479" s="1">
        <f>B479-C479</f>
        <v>76.099999999999994</v>
      </c>
      <c r="E479" s="1">
        <f>D479/10</f>
        <v>7.6099999999999994</v>
      </c>
    </row>
    <row r="480" spans="1:9">
      <c r="A480" s="1" t="s">
        <v>53</v>
      </c>
      <c r="B480" s="1">
        <v>94.1</v>
      </c>
      <c r="C480" s="1">
        <v>22.6</v>
      </c>
      <c r="D480" s="1">
        <f>B480-C480</f>
        <v>71.5</v>
      </c>
      <c r="E480" s="1">
        <f>D480/10</f>
        <v>7.15</v>
      </c>
      <c r="F480" s="1">
        <f>143*3600+11*60</f>
        <v>515460</v>
      </c>
      <c r="G480" s="1">
        <f t="shared" ref="G480:G485" si="128">$K$1/F480*LN(E479/E480)</f>
        <v>5.9996904363419783E-7</v>
      </c>
      <c r="H480" s="1">
        <f>G480/100</f>
        <v>5.9996904363419781E-9</v>
      </c>
    </row>
    <row r="481" spans="1:9">
      <c r="A481" s="1" t="s">
        <v>53</v>
      </c>
      <c r="B481" s="1">
        <v>93.3</v>
      </c>
      <c r="C481" s="1">
        <v>22.3</v>
      </c>
      <c r="D481" s="1">
        <f t="shared" ref="D481:D489" si="129">B481-C481</f>
        <v>71</v>
      </c>
      <c r="E481" s="1">
        <f t="shared" ref="E481:E489" si="130">D481/10</f>
        <v>7.1</v>
      </c>
      <c r="F481" s="1">
        <f>26*3600+14*60</f>
        <v>94440</v>
      </c>
      <c r="G481" s="1">
        <f t="shared" si="128"/>
        <v>3.6856374827283816E-7</v>
      </c>
      <c r="H481" s="1">
        <f t="shared" ref="H481:H489" si="131">G481/100</f>
        <v>3.6856374827283817E-9</v>
      </c>
    </row>
    <row r="482" spans="1:9">
      <c r="A482" s="1" t="s">
        <v>53</v>
      </c>
      <c r="B482" s="1">
        <v>89.4</v>
      </c>
      <c r="C482" s="1">
        <v>22.5</v>
      </c>
      <c r="D482" s="1">
        <f t="shared" si="129"/>
        <v>66.900000000000006</v>
      </c>
      <c r="E482" s="1">
        <f t="shared" si="130"/>
        <v>6.69</v>
      </c>
      <c r="F482" s="1">
        <f>117*3600+58*60</f>
        <v>424680</v>
      </c>
      <c r="G482" s="1">
        <f t="shared" si="128"/>
        <v>6.9470027582974801E-7</v>
      </c>
      <c r="H482" s="1">
        <f t="shared" si="131"/>
        <v>6.9470027582974803E-9</v>
      </c>
    </row>
    <row r="483" spans="1:9">
      <c r="A483" s="1" t="s">
        <v>53</v>
      </c>
      <c r="B483" s="1">
        <v>87.9</v>
      </c>
      <c r="C483" s="1">
        <v>22.7</v>
      </c>
      <c r="D483" s="1">
        <f t="shared" si="129"/>
        <v>65.2</v>
      </c>
      <c r="E483" s="1">
        <f t="shared" si="130"/>
        <v>6.5200000000000005</v>
      </c>
      <c r="F483" s="1">
        <f>48*3600+30*60</f>
        <v>174600</v>
      </c>
      <c r="G483" s="1">
        <f t="shared" si="128"/>
        <v>7.3120223986147915E-7</v>
      </c>
      <c r="H483" s="1">
        <f t="shared" si="131"/>
        <v>7.3120223986147919E-9</v>
      </c>
    </row>
    <row r="484" spans="1:9">
      <c r="A484" s="1" t="s">
        <v>53</v>
      </c>
      <c r="B484" s="1">
        <v>87.5</v>
      </c>
      <c r="C484" s="1">
        <v>23</v>
      </c>
      <c r="D484" s="1">
        <f t="shared" si="129"/>
        <v>64.5</v>
      </c>
      <c r="E484" s="1">
        <f t="shared" si="130"/>
        <v>6.45</v>
      </c>
      <c r="F484" s="1">
        <f>26*3600+14*60</f>
        <v>94440</v>
      </c>
      <c r="G484" s="1">
        <f t="shared" si="128"/>
        <v>5.6691503440457272E-7</v>
      </c>
      <c r="H484" s="1">
        <f t="shared" si="131"/>
        <v>5.6691503440457274E-9</v>
      </c>
    </row>
    <row r="485" spans="1:9">
      <c r="A485" s="1" t="s">
        <v>53</v>
      </c>
      <c r="B485" s="1">
        <v>84.5</v>
      </c>
      <c r="C485" s="1">
        <v>24</v>
      </c>
      <c r="D485" s="1">
        <f t="shared" si="129"/>
        <v>60.5</v>
      </c>
      <c r="E485" s="1">
        <f t="shared" si="130"/>
        <v>6.05</v>
      </c>
      <c r="F485" s="1">
        <f>95*3600+23*60</f>
        <v>343380</v>
      </c>
      <c r="G485" s="1">
        <f t="shared" si="128"/>
        <v>9.2477261189952208E-7</v>
      </c>
      <c r="H485" s="1">
        <f t="shared" si="131"/>
        <v>9.2477261189952216E-9</v>
      </c>
    </row>
    <row r="486" spans="1:9">
      <c r="A486" s="1" t="s">
        <v>53</v>
      </c>
      <c r="B486" s="1">
        <v>83.6</v>
      </c>
      <c r="C486" s="1">
        <v>22.4</v>
      </c>
      <c r="D486" s="1">
        <f t="shared" si="129"/>
        <v>61.199999999999996</v>
      </c>
      <c r="E486" s="1">
        <f t="shared" si="130"/>
        <v>6.1199999999999992</v>
      </c>
    </row>
    <row r="487" spans="1:9">
      <c r="A487" s="1" t="s">
        <v>53</v>
      </c>
      <c r="B487" s="1">
        <v>82</v>
      </c>
      <c r="C487" s="1">
        <v>25.1</v>
      </c>
      <c r="D487" s="1">
        <f t="shared" si="129"/>
        <v>56.9</v>
      </c>
      <c r="E487" s="1">
        <f t="shared" si="130"/>
        <v>5.6899999999999995</v>
      </c>
      <c r="F487" s="1">
        <f>49*3600+6*60+30</f>
        <v>176790</v>
      </c>
      <c r="G487" s="1">
        <f>$K$1/F487*LN(E486/E487)</f>
        <v>2.0439231177924996E-6</v>
      </c>
      <c r="H487" s="1">
        <f t="shared" si="131"/>
        <v>2.0439231177924997E-8</v>
      </c>
    </row>
    <row r="488" spans="1:9">
      <c r="A488" s="1" t="s">
        <v>53</v>
      </c>
      <c r="B488" s="1">
        <v>78.3</v>
      </c>
      <c r="C488" s="1">
        <v>22.3</v>
      </c>
      <c r="D488" s="1">
        <f t="shared" si="129"/>
        <v>56</v>
      </c>
      <c r="E488" s="1">
        <f t="shared" si="130"/>
        <v>5.6</v>
      </c>
      <c r="F488" s="1">
        <f>118*3600+4*60+15</f>
        <v>425055</v>
      </c>
      <c r="G488" s="1">
        <f>$K$1/F488*LN(E487/E488)</f>
        <v>1.8604770199102304E-7</v>
      </c>
      <c r="H488" s="1">
        <f t="shared" si="131"/>
        <v>1.8604770199102304E-9</v>
      </c>
    </row>
    <row r="489" spans="1:9">
      <c r="A489" s="1" t="s">
        <v>53</v>
      </c>
      <c r="B489" s="1">
        <v>72.400000000000006</v>
      </c>
      <c r="C489" s="1">
        <v>23.3</v>
      </c>
      <c r="D489" s="1">
        <f t="shared" si="129"/>
        <v>49.100000000000009</v>
      </c>
      <c r="E489" s="1">
        <f t="shared" si="130"/>
        <v>4.910000000000001</v>
      </c>
      <c r="F489" s="1">
        <f>47*3600+54*60+45</f>
        <v>172485</v>
      </c>
      <c r="G489" s="1">
        <f>$K$1/F489*LN(E488/E489)</f>
        <v>3.7812190824476521E-6</v>
      </c>
      <c r="H489" s="1">
        <f t="shared" si="131"/>
        <v>3.7812190824476522E-8</v>
      </c>
      <c r="I489" s="1">
        <f>AVERAGE(H478:H489)</f>
        <v>1.0997014284592814E-8</v>
      </c>
    </row>
    <row r="492" spans="1:9">
      <c r="A492" s="1">
        <v>98</v>
      </c>
      <c r="B492" s="1">
        <v>92.4</v>
      </c>
      <c r="C492" s="1">
        <v>29.5</v>
      </c>
      <c r="D492" s="1">
        <f>B492-C492</f>
        <v>62.900000000000006</v>
      </c>
      <c r="E492" s="1">
        <f>D492/10</f>
        <v>6.2900000000000009</v>
      </c>
    </row>
    <row r="493" spans="1:9">
      <c r="A493" s="1">
        <v>98</v>
      </c>
      <c r="B493" s="1">
        <v>85.6</v>
      </c>
      <c r="C493" s="1">
        <v>29.6</v>
      </c>
      <c r="D493" s="1">
        <f>B493-C493</f>
        <v>55.999999999999993</v>
      </c>
      <c r="E493" s="1">
        <f>D493/10</f>
        <v>5.6</v>
      </c>
      <c r="F493" s="1">
        <f>25*3600+11*60</f>
        <v>90660</v>
      </c>
      <c r="G493" s="1">
        <f t="shared" ref="G493:G500" si="132">$K$1/F493*LN(E492/E493)</f>
        <v>6.3569885940588927E-6</v>
      </c>
      <c r="H493" s="1">
        <f>G493/100</f>
        <v>6.3569885940588927E-8</v>
      </c>
    </row>
    <row r="494" spans="1:9">
      <c r="A494" s="1">
        <v>98</v>
      </c>
      <c r="B494" s="1">
        <v>81.099999999999994</v>
      </c>
      <c r="C494" s="1">
        <v>29.1</v>
      </c>
      <c r="D494" s="1">
        <f t="shared" ref="D494:D500" si="133">B494-C494</f>
        <v>51.999999999999993</v>
      </c>
      <c r="E494" s="1">
        <f t="shared" ref="E494:E500" si="134">D494/10</f>
        <v>5.1999999999999993</v>
      </c>
      <c r="F494" s="1">
        <f>23*3600+22*60+45</f>
        <v>84165</v>
      </c>
      <c r="G494" s="1">
        <f t="shared" si="132"/>
        <v>4.3673206425766209E-6</v>
      </c>
      <c r="H494" s="1">
        <f t="shared" ref="H494:H500" si="135">G494/100</f>
        <v>4.3673206425766209E-8</v>
      </c>
    </row>
    <row r="495" spans="1:9">
      <c r="A495" s="1">
        <v>98</v>
      </c>
      <c r="B495" s="1">
        <v>75.400000000000006</v>
      </c>
      <c r="C495" s="1">
        <v>28.6</v>
      </c>
      <c r="D495" s="1">
        <f t="shared" si="133"/>
        <v>46.800000000000004</v>
      </c>
      <c r="E495" s="1">
        <f t="shared" si="134"/>
        <v>4.6800000000000006</v>
      </c>
      <c r="F495" s="1">
        <f>23*3600+55*60+30</f>
        <v>86130</v>
      </c>
      <c r="G495" s="1">
        <f t="shared" si="132"/>
        <v>6.0674347807130697E-6</v>
      </c>
      <c r="H495" s="1">
        <f t="shared" si="135"/>
        <v>6.06743478071307E-8</v>
      </c>
    </row>
    <row r="496" spans="1:9">
      <c r="A496" s="1">
        <v>98</v>
      </c>
      <c r="B496" s="1">
        <v>61.2</v>
      </c>
      <c r="C496" s="1">
        <v>28.8</v>
      </c>
      <c r="D496" s="1">
        <f t="shared" si="133"/>
        <v>32.400000000000006</v>
      </c>
      <c r="E496" s="1">
        <f t="shared" si="134"/>
        <v>3.2400000000000007</v>
      </c>
      <c r="F496" s="1">
        <f>95*3600+9*60+45</f>
        <v>342585</v>
      </c>
      <c r="G496" s="1">
        <f t="shared" si="132"/>
        <v>5.3239777264666407E-6</v>
      </c>
      <c r="H496" s="1">
        <f t="shared" si="135"/>
        <v>5.3239777264666407E-8</v>
      </c>
    </row>
    <row r="497" spans="1:9">
      <c r="A497" s="1">
        <v>98</v>
      </c>
      <c r="B497" s="1">
        <v>56.3</v>
      </c>
      <c r="C497" s="1">
        <v>29.2</v>
      </c>
      <c r="D497" s="1">
        <f t="shared" si="133"/>
        <v>27.099999999999998</v>
      </c>
      <c r="E497" s="1">
        <f t="shared" si="134"/>
        <v>2.71</v>
      </c>
      <c r="F497" s="1">
        <f>48*3600+20*60+30</f>
        <v>174030</v>
      </c>
      <c r="G497" s="1">
        <f t="shared" si="132"/>
        <v>5.0909526332623012E-6</v>
      </c>
      <c r="H497" s="1">
        <f t="shared" si="135"/>
        <v>5.0909526332623014E-8</v>
      </c>
    </row>
    <row r="498" spans="1:9">
      <c r="A498" s="1">
        <v>98</v>
      </c>
      <c r="B498" s="1">
        <v>51.8</v>
      </c>
      <c r="C498" s="1">
        <v>28.6</v>
      </c>
      <c r="D498" s="1">
        <f t="shared" si="133"/>
        <v>23.199999999999996</v>
      </c>
      <c r="E498" s="1">
        <f t="shared" si="134"/>
        <v>2.3199999999999994</v>
      </c>
      <c r="F498" s="1">
        <f>47*3600+24*60+15</f>
        <v>170655</v>
      </c>
      <c r="G498" s="1">
        <f t="shared" si="132"/>
        <v>4.5160820843129131E-6</v>
      </c>
      <c r="H498" s="1">
        <f t="shared" si="135"/>
        <v>4.516082084312913E-8</v>
      </c>
    </row>
    <row r="499" spans="1:9">
      <c r="A499" s="1">
        <v>98</v>
      </c>
      <c r="B499" s="1">
        <v>46.5</v>
      </c>
      <c r="C499" s="1">
        <v>29.1</v>
      </c>
      <c r="D499" s="1">
        <f t="shared" si="133"/>
        <v>17.399999999999999</v>
      </c>
      <c r="E499" s="1">
        <f t="shared" si="134"/>
        <v>1.7399999999999998</v>
      </c>
      <c r="F499" s="1">
        <f>71*3600+23*60+30</f>
        <v>257010</v>
      </c>
      <c r="G499" s="1">
        <f t="shared" si="132"/>
        <v>5.5519360311304347E-6</v>
      </c>
      <c r="H499" s="1">
        <f t="shared" si="135"/>
        <v>5.5519360311304346E-8</v>
      </c>
    </row>
    <row r="500" spans="1:9">
      <c r="A500" s="1">
        <v>98</v>
      </c>
      <c r="B500" s="1">
        <v>43.3</v>
      </c>
      <c r="C500" s="1">
        <v>28.8</v>
      </c>
      <c r="D500" s="1">
        <f t="shared" si="133"/>
        <v>14.499999999999996</v>
      </c>
      <c r="E500" s="1">
        <f t="shared" si="134"/>
        <v>1.4499999999999997</v>
      </c>
      <c r="F500" s="1">
        <f>47*3600+51*60+45</f>
        <v>172305</v>
      </c>
      <c r="G500" s="1">
        <f t="shared" si="132"/>
        <v>5.2483382472825208E-6</v>
      </c>
      <c r="H500" s="1">
        <f t="shared" si="135"/>
        <v>5.248338247282521E-8</v>
      </c>
      <c r="I500" s="1">
        <f>AVERAGE(H491:H500)</f>
        <v>5.3153788424754253E-8</v>
      </c>
    </row>
    <row r="504" spans="1:9">
      <c r="A504" s="1">
        <v>131</v>
      </c>
      <c r="B504" s="1">
        <v>96.8</v>
      </c>
      <c r="C504" s="1">
        <v>26.1</v>
      </c>
      <c r="D504" s="1">
        <f>B504-C504</f>
        <v>70.699999999999989</v>
      </c>
      <c r="E504" s="1">
        <f>D504/10</f>
        <v>7.0699999999999985</v>
      </c>
    </row>
    <row r="505" spans="1:9">
      <c r="A505" s="1">
        <v>131</v>
      </c>
      <c r="B505" s="1">
        <v>64.3</v>
      </c>
      <c r="C505" s="1">
        <v>26.5</v>
      </c>
      <c r="D505" s="1">
        <f>B505-C505</f>
        <v>37.799999999999997</v>
      </c>
      <c r="E505" s="1">
        <f>D505/10</f>
        <v>3.78</v>
      </c>
      <c r="F505" s="1">
        <f>25*3600+15*60+15</f>
        <v>90915</v>
      </c>
      <c r="G505" s="1">
        <f t="shared" ref="G505:G513" si="136">$K$1/F505*LN(E504/E505)</f>
        <v>3.4159785432259192E-5</v>
      </c>
      <c r="H505" s="1">
        <f>G505/100</f>
        <v>3.415978543225919E-7</v>
      </c>
    </row>
    <row r="506" spans="1:9">
      <c r="A506" s="1">
        <v>131</v>
      </c>
      <c r="B506" s="1">
        <v>55.4</v>
      </c>
      <c r="C506" s="1">
        <v>26.6</v>
      </c>
      <c r="D506" s="1">
        <f t="shared" ref="D506:D513" si="137">B506-C506</f>
        <v>28.799999999999997</v>
      </c>
      <c r="E506" s="1">
        <f t="shared" ref="E506:E513" si="138">D506/10</f>
        <v>2.88</v>
      </c>
      <c r="F506" s="1">
        <f>23*3600+18*60</f>
        <v>83880</v>
      </c>
      <c r="G506" s="1">
        <f t="shared" si="136"/>
        <v>1.6080009880768518E-5</v>
      </c>
      <c r="H506" s="1">
        <f t="shared" ref="H506:H513" si="139">G506/100</f>
        <v>1.6080009880768517E-7</v>
      </c>
    </row>
    <row r="507" spans="1:9">
      <c r="A507" s="1">
        <v>131</v>
      </c>
      <c r="B507" s="1">
        <v>48.8</v>
      </c>
      <c r="C507" s="1">
        <v>26.2</v>
      </c>
      <c r="D507" s="1">
        <f t="shared" si="137"/>
        <v>22.599999999999998</v>
      </c>
      <c r="E507" s="1">
        <f t="shared" si="138"/>
        <v>2.2599999999999998</v>
      </c>
      <c r="F507" s="1">
        <f>23*3600+57*60</f>
        <v>86220</v>
      </c>
      <c r="G507" s="1">
        <f t="shared" si="136"/>
        <v>1.3946072663926627E-5</v>
      </c>
      <c r="H507" s="1">
        <f t="shared" si="139"/>
        <v>1.3946072663926627E-7</v>
      </c>
    </row>
    <row r="508" spans="1:9">
      <c r="A508" s="1">
        <v>131</v>
      </c>
      <c r="B508" s="1">
        <v>41.3</v>
      </c>
      <c r="C508" s="1">
        <v>26.1</v>
      </c>
      <c r="D508" s="1">
        <f t="shared" si="137"/>
        <v>15.199999999999996</v>
      </c>
      <c r="E508" s="1">
        <f t="shared" si="138"/>
        <v>1.5199999999999996</v>
      </c>
      <c r="F508" s="1">
        <f>95*3600+9*60+30</f>
        <v>342570</v>
      </c>
      <c r="G508" s="1">
        <f t="shared" si="136"/>
        <v>5.7430779490119047E-6</v>
      </c>
      <c r="H508" s="1">
        <f t="shared" si="139"/>
        <v>5.7430779490119044E-8</v>
      </c>
    </row>
    <row r="509" spans="1:9">
      <c r="A509" s="1">
        <v>131</v>
      </c>
      <c r="B509" s="1">
        <v>40.5</v>
      </c>
      <c r="C509" s="1">
        <v>26.3</v>
      </c>
      <c r="D509" s="1">
        <f t="shared" si="137"/>
        <v>14.2</v>
      </c>
      <c r="E509" s="1">
        <f t="shared" si="138"/>
        <v>1.42</v>
      </c>
      <c r="F509" s="1">
        <f>23*3600+33*60+30</f>
        <v>84810</v>
      </c>
      <c r="G509" s="1">
        <f t="shared" si="136"/>
        <v>3.9800162444909353E-6</v>
      </c>
      <c r="H509" s="1">
        <f t="shared" si="139"/>
        <v>3.9800162444909354E-8</v>
      </c>
    </row>
    <row r="510" spans="1:9">
      <c r="A510" s="1">
        <v>131</v>
      </c>
      <c r="B510" s="1">
        <v>40.1</v>
      </c>
      <c r="C510" s="1">
        <v>26.6</v>
      </c>
      <c r="D510" s="1">
        <f t="shared" si="137"/>
        <v>13.5</v>
      </c>
      <c r="E510" s="1">
        <f t="shared" si="138"/>
        <v>1.35</v>
      </c>
      <c r="F510" s="1">
        <f>24*3600+46*60+45</f>
        <v>89205</v>
      </c>
      <c r="G510" s="1">
        <f t="shared" si="136"/>
        <v>2.8108211944133511E-6</v>
      </c>
      <c r="H510" s="1">
        <f t="shared" si="139"/>
        <v>2.8108211944133509E-8</v>
      </c>
    </row>
    <row r="511" spans="1:9">
      <c r="A511" s="1">
        <v>131</v>
      </c>
      <c r="B511" s="1">
        <v>39.1</v>
      </c>
      <c r="C511" s="1">
        <v>26.4</v>
      </c>
      <c r="D511" s="1">
        <f t="shared" si="137"/>
        <v>12.700000000000003</v>
      </c>
      <c r="E511" s="1">
        <f t="shared" si="138"/>
        <v>1.2700000000000002</v>
      </c>
      <c r="F511" s="1">
        <f>47*3600+25*60</f>
        <v>170700</v>
      </c>
      <c r="G511" s="1">
        <f t="shared" si="136"/>
        <v>1.7750143656707487E-6</v>
      </c>
      <c r="H511" s="1">
        <f t="shared" si="139"/>
        <v>1.7750143656707489E-8</v>
      </c>
    </row>
    <row r="512" spans="1:9">
      <c r="A512" s="1">
        <v>131</v>
      </c>
      <c r="B512" s="1">
        <v>37.9</v>
      </c>
      <c r="C512" s="1">
        <v>26.2</v>
      </c>
      <c r="D512" s="1">
        <f t="shared" si="137"/>
        <v>11.7</v>
      </c>
      <c r="E512" s="1">
        <f t="shared" si="138"/>
        <v>1.17</v>
      </c>
      <c r="F512" s="1">
        <f>71*3600+23*60</f>
        <v>256980</v>
      </c>
      <c r="G512" s="1">
        <f t="shared" si="136"/>
        <v>1.5829451017111993E-6</v>
      </c>
      <c r="H512" s="1">
        <f t="shared" si="139"/>
        <v>1.5829451017111992E-8</v>
      </c>
    </row>
    <row r="513" spans="1:9">
      <c r="A513" s="1">
        <v>131</v>
      </c>
      <c r="B513" s="1">
        <v>36.799999999999997</v>
      </c>
      <c r="C513" s="1">
        <v>26.3</v>
      </c>
      <c r="D513" s="1">
        <f t="shared" si="137"/>
        <v>10.499999999999996</v>
      </c>
      <c r="E513" s="1">
        <f t="shared" si="138"/>
        <v>1.0499999999999996</v>
      </c>
      <c r="F513" s="1">
        <f>47*3600+52*60</f>
        <v>172320</v>
      </c>
      <c r="G513" s="1">
        <f t="shared" si="136"/>
        <v>3.1147828447977922E-6</v>
      </c>
      <c r="H513" s="1">
        <f t="shared" si="139"/>
        <v>3.1147828447977925E-8</v>
      </c>
      <c r="I513" s="1">
        <f>AVERAGE(H502:H513)</f>
        <v>9.2436139641166959E-8</v>
      </c>
    </row>
    <row r="515" spans="1:9">
      <c r="A515" s="1">
        <v>225</v>
      </c>
      <c r="B515" s="1">
        <v>79.5</v>
      </c>
      <c r="C515" s="1">
        <v>27.1</v>
      </c>
      <c r="D515" s="1">
        <f>B515-C515</f>
        <v>52.4</v>
      </c>
      <c r="E515" s="1">
        <f>D515/10</f>
        <v>5.24</v>
      </c>
    </row>
    <row r="516" spans="1:9">
      <c r="A516" s="1">
        <v>225</v>
      </c>
      <c r="B516" s="1">
        <v>70.5</v>
      </c>
      <c r="C516" s="1">
        <v>27.1</v>
      </c>
      <c r="D516" s="1">
        <f>B516-C516</f>
        <v>43.4</v>
      </c>
      <c r="E516" s="1">
        <f>D516/10</f>
        <v>4.34</v>
      </c>
      <c r="F516" s="1">
        <f>2*3600+30*60</f>
        <v>9000</v>
      </c>
      <c r="G516" s="1">
        <f>$K$1/F516*LN(E515/E516)</f>
        <v>1.0385531834381794E-4</v>
      </c>
      <c r="H516" s="1">
        <f>G516/100</f>
        <v>1.0385531834381795E-6</v>
      </c>
    </row>
    <row r="517" spans="1:9">
      <c r="A517" s="1">
        <v>225</v>
      </c>
      <c r="B517" s="1">
        <v>37.200000000000003</v>
      </c>
      <c r="C517" s="1">
        <v>27.3</v>
      </c>
      <c r="D517" s="1">
        <f t="shared" ref="D517:D531" si="140">B517-C517</f>
        <v>9.9000000000000021</v>
      </c>
      <c r="E517" s="1">
        <f t="shared" ref="E517:E531" si="141">D517/10</f>
        <v>0.99000000000000021</v>
      </c>
      <c r="F517" s="1">
        <f>22*3600+45*60</f>
        <v>81900</v>
      </c>
      <c r="G517" s="1">
        <f>$K$1/F517*LN(E516/E517)</f>
        <v>8.9505573046037127E-5</v>
      </c>
      <c r="H517" s="1">
        <f t="shared" ref="H517:H531" si="142">G517/100</f>
        <v>8.9505573046037124E-7</v>
      </c>
    </row>
    <row r="518" spans="1:9">
      <c r="A518" s="1">
        <v>225</v>
      </c>
      <c r="B518" s="1">
        <v>82.5</v>
      </c>
      <c r="C518" s="1">
        <v>26.8</v>
      </c>
      <c r="D518" s="1">
        <f t="shared" si="140"/>
        <v>55.7</v>
      </c>
      <c r="E518" s="1">
        <f t="shared" si="141"/>
        <v>5.57</v>
      </c>
    </row>
    <row r="519" spans="1:9">
      <c r="A519" s="1">
        <v>225</v>
      </c>
      <c r="B519" s="1">
        <v>39.700000000000003</v>
      </c>
      <c r="C519" s="1">
        <v>27</v>
      </c>
      <c r="D519" s="1">
        <f t="shared" si="140"/>
        <v>12.700000000000003</v>
      </c>
      <c r="E519" s="1">
        <f t="shared" si="141"/>
        <v>1.2700000000000002</v>
      </c>
      <c r="F519" s="1">
        <f>23*3600+16*60+15</f>
        <v>83775</v>
      </c>
      <c r="G519" s="1">
        <f>$K$1/F519*LN(E518/E519)</f>
        <v>8.7529163129868278E-5</v>
      </c>
      <c r="H519" s="1">
        <f t="shared" si="142"/>
        <v>8.7529163129868281E-7</v>
      </c>
    </row>
    <row r="520" spans="1:9">
      <c r="A520" s="1">
        <v>225</v>
      </c>
      <c r="B520" s="1">
        <v>86.2</v>
      </c>
      <c r="C520" s="1">
        <v>27.3</v>
      </c>
      <c r="D520" s="1">
        <f t="shared" si="140"/>
        <v>58.900000000000006</v>
      </c>
      <c r="E520" s="1">
        <f t="shared" si="141"/>
        <v>5.8900000000000006</v>
      </c>
    </row>
    <row r="521" spans="1:9">
      <c r="A521" s="1">
        <v>225</v>
      </c>
      <c r="B521" s="1">
        <v>41.2</v>
      </c>
      <c r="C521" s="1">
        <v>27.7</v>
      </c>
      <c r="D521" s="1">
        <f t="shared" si="140"/>
        <v>13.500000000000004</v>
      </c>
      <c r="E521" s="1">
        <f t="shared" si="141"/>
        <v>1.3500000000000003</v>
      </c>
      <c r="F521" s="1">
        <f>23*3600+57*60+15</f>
        <v>86235</v>
      </c>
      <c r="G521" s="1">
        <f>$K$1/F521*LN(E520/E521)</f>
        <v>8.4731616743285889E-5</v>
      </c>
      <c r="H521" s="1">
        <f t="shared" si="142"/>
        <v>8.4731616743285894E-7</v>
      </c>
    </row>
    <row r="522" spans="1:9">
      <c r="A522" s="1">
        <v>225</v>
      </c>
      <c r="B522" s="1">
        <v>86.9</v>
      </c>
      <c r="C522" s="1">
        <v>26.6</v>
      </c>
      <c r="D522" s="1">
        <f t="shared" si="140"/>
        <v>60.300000000000004</v>
      </c>
      <c r="E522" s="1">
        <f t="shared" si="141"/>
        <v>6.03</v>
      </c>
    </row>
    <row r="523" spans="1:9">
      <c r="A523" s="1">
        <v>225</v>
      </c>
      <c r="B523" s="1">
        <v>40.6</v>
      </c>
      <c r="C523" s="1">
        <v>26.9</v>
      </c>
      <c r="D523" s="1">
        <f t="shared" si="140"/>
        <v>13.700000000000003</v>
      </c>
      <c r="E523" s="1">
        <f t="shared" si="141"/>
        <v>1.3700000000000003</v>
      </c>
      <c r="F523" s="1">
        <f>23*3600+32*60</f>
        <v>84720</v>
      </c>
      <c r="G523" s="1">
        <f>$K$1/F523*LN(E522/E523)</f>
        <v>8.6761141450181068E-5</v>
      </c>
      <c r="H523" s="1">
        <f t="shared" si="142"/>
        <v>8.6761141450181066E-7</v>
      </c>
    </row>
    <row r="524" spans="1:9">
      <c r="A524" s="1">
        <v>225</v>
      </c>
      <c r="B524" s="1">
        <v>29.7</v>
      </c>
      <c r="C524" s="1">
        <v>27</v>
      </c>
      <c r="D524" s="1">
        <f t="shared" si="140"/>
        <v>2.6999999999999993</v>
      </c>
      <c r="E524" s="1">
        <f t="shared" si="141"/>
        <v>0.26999999999999991</v>
      </c>
      <c r="F524" s="1">
        <f>24*3600+48*60+15</f>
        <v>89295</v>
      </c>
      <c r="G524" s="1">
        <f>$K$1/F524*LN(E523/E524)</f>
        <v>9.021506844421334E-5</v>
      </c>
      <c r="H524" s="1">
        <f t="shared" si="142"/>
        <v>9.0215068444213337E-7</v>
      </c>
    </row>
    <row r="525" spans="1:9">
      <c r="A525" s="1">
        <v>225</v>
      </c>
      <c r="B525" s="1">
        <v>82.2</v>
      </c>
      <c r="C525" s="1">
        <v>26.9</v>
      </c>
      <c r="D525" s="1">
        <f t="shared" si="140"/>
        <v>55.300000000000004</v>
      </c>
      <c r="E525" s="1">
        <f t="shared" si="141"/>
        <v>5.53</v>
      </c>
    </row>
    <row r="526" spans="1:9">
      <c r="A526" s="1">
        <v>225</v>
      </c>
      <c r="B526" s="1">
        <v>36.6</v>
      </c>
      <c r="C526" s="1">
        <v>28.4</v>
      </c>
      <c r="D526" s="1">
        <f t="shared" si="140"/>
        <v>8.2000000000000028</v>
      </c>
      <c r="E526" s="1">
        <f t="shared" si="141"/>
        <v>0.82000000000000028</v>
      </c>
      <c r="F526" s="1">
        <f>24*3600+34*60</f>
        <v>88440</v>
      </c>
      <c r="G526" s="1">
        <f>$K$1/F526*LN(E525/E526)</f>
        <v>1.0704260765626508E-4</v>
      </c>
      <c r="H526" s="1">
        <f t="shared" si="142"/>
        <v>1.0704260765626508E-6</v>
      </c>
    </row>
    <row r="527" spans="1:9">
      <c r="A527" s="1">
        <v>225</v>
      </c>
      <c r="B527" s="1">
        <v>88.8</v>
      </c>
      <c r="C527" s="1">
        <v>28.4</v>
      </c>
      <c r="D527" s="1">
        <f t="shared" si="140"/>
        <v>60.4</v>
      </c>
      <c r="E527" s="1">
        <f t="shared" si="141"/>
        <v>6.04</v>
      </c>
    </row>
    <row r="528" spans="1:9">
      <c r="A528" s="1">
        <v>225</v>
      </c>
      <c r="B528" s="1">
        <v>39</v>
      </c>
      <c r="C528" s="1">
        <v>27.2</v>
      </c>
      <c r="D528" s="1">
        <f t="shared" si="140"/>
        <v>11.8</v>
      </c>
      <c r="E528" s="1">
        <f t="shared" si="141"/>
        <v>1.1800000000000002</v>
      </c>
      <c r="F528" s="1">
        <f>22*3600+51*60+30</f>
        <v>82290</v>
      </c>
      <c r="G528" s="1">
        <f>$K$1/F528*LN(E527/E528)</f>
        <v>9.8421828708311878E-5</v>
      </c>
      <c r="H528" s="1">
        <f t="shared" si="142"/>
        <v>9.842182870831187E-7</v>
      </c>
    </row>
    <row r="529" spans="1:9">
      <c r="A529" s="1">
        <v>225</v>
      </c>
      <c r="B529" s="1">
        <v>82.7</v>
      </c>
      <c r="C529" s="1">
        <v>27.1</v>
      </c>
      <c r="D529" s="1">
        <f t="shared" si="140"/>
        <v>55.6</v>
      </c>
      <c r="E529" s="1">
        <f t="shared" si="141"/>
        <v>5.5600000000000005</v>
      </c>
    </row>
    <row r="530" spans="1:9">
      <c r="A530" s="1">
        <v>225</v>
      </c>
      <c r="B530" s="1">
        <v>32.200000000000003</v>
      </c>
      <c r="C530" s="1">
        <v>27</v>
      </c>
      <c r="D530" s="1">
        <f t="shared" si="140"/>
        <v>5.2000000000000028</v>
      </c>
      <c r="E530" s="1">
        <f t="shared" si="141"/>
        <v>0.52000000000000024</v>
      </c>
      <c r="F530" s="1">
        <f>23*3600+31*60</f>
        <v>84660</v>
      </c>
      <c r="G530" s="1">
        <f>$K$1/F530*LN(E529/E530)</f>
        <v>1.3882402427733295E-4</v>
      </c>
      <c r="H530" s="1">
        <f t="shared" si="142"/>
        <v>1.3882402427733294E-6</v>
      </c>
    </row>
    <row r="531" spans="1:9">
      <c r="A531" s="1">
        <v>225</v>
      </c>
      <c r="B531" s="1">
        <v>26.7</v>
      </c>
      <c r="C531" s="1">
        <v>25.5</v>
      </c>
      <c r="D531" s="1">
        <f t="shared" si="140"/>
        <v>1.1999999999999993</v>
      </c>
      <c r="E531" s="1">
        <f t="shared" si="141"/>
        <v>0.11999999999999993</v>
      </c>
      <c r="F531" s="1">
        <f>24*3600+19*60+45</f>
        <v>87585</v>
      </c>
      <c r="G531" s="1">
        <f>$K$1/F531*LN(E530/E531)</f>
        <v>8.3039696993953346E-5</v>
      </c>
      <c r="H531" s="1">
        <f t="shared" si="142"/>
        <v>8.3039696993953343E-7</v>
      </c>
      <c r="I531" s="1">
        <f>AVERAGE(H515:H531)</f>
        <v>9.6992603879326693E-7</v>
      </c>
    </row>
    <row r="533" spans="1:9" ht="15">
      <c r="A533" s="3">
        <v>450</v>
      </c>
      <c r="B533" s="3">
        <v>93.7</v>
      </c>
      <c r="C533" s="3">
        <v>30.6</v>
      </c>
      <c r="D533" s="1">
        <f>B533-C533</f>
        <v>63.1</v>
      </c>
      <c r="E533" s="1">
        <f>D533/10</f>
        <v>6.3100000000000005</v>
      </c>
    </row>
    <row r="534" spans="1:9">
      <c r="A534" s="1">
        <v>450</v>
      </c>
      <c r="B534" s="1">
        <v>92.6</v>
      </c>
      <c r="C534" s="1">
        <v>30.8</v>
      </c>
      <c r="D534" s="1">
        <f>B534-C534</f>
        <v>61.8</v>
      </c>
      <c r="E534" s="1">
        <f>D534/10</f>
        <v>6.18</v>
      </c>
      <c r="F534" s="1">
        <f>25*3600+10*60+30</f>
        <v>90630</v>
      </c>
      <c r="G534" s="1">
        <f t="shared" ref="G534:G540" si="143">$K$1/F534*LN(E533/E534)</f>
        <v>1.1392952577984299E-6</v>
      </c>
      <c r="H534" s="1">
        <f>G534/100</f>
        <v>1.1392952577984298E-8</v>
      </c>
    </row>
    <row r="535" spans="1:9">
      <c r="A535" s="1">
        <v>450</v>
      </c>
      <c r="B535" s="1">
        <v>89.9</v>
      </c>
      <c r="C535" s="1">
        <v>30</v>
      </c>
      <c r="D535" s="1">
        <f t="shared" ref="D535:D540" si="144">B535-C535</f>
        <v>59.900000000000006</v>
      </c>
      <c r="E535" s="1">
        <f t="shared" ref="E535:E540" si="145">D535/10</f>
        <v>5.99</v>
      </c>
      <c r="F535" s="1">
        <f>47*3600+17*60+45</f>
        <v>170265</v>
      </c>
      <c r="G535" s="1">
        <f t="shared" si="143"/>
        <v>9.0967152578343665E-7</v>
      </c>
      <c r="H535" s="1">
        <f t="shared" ref="H535:H540" si="146">G535/100</f>
        <v>9.0967152578343663E-9</v>
      </c>
    </row>
    <row r="536" spans="1:9">
      <c r="A536" s="1">
        <v>450</v>
      </c>
      <c r="B536" s="1">
        <v>86.4</v>
      </c>
      <c r="C536" s="1">
        <v>30.6</v>
      </c>
      <c r="D536" s="1">
        <f t="shared" si="144"/>
        <v>55.800000000000004</v>
      </c>
      <c r="E536" s="1">
        <f t="shared" si="145"/>
        <v>5.58</v>
      </c>
      <c r="F536" s="1">
        <f>95*3600+8*60+30</f>
        <v>342510</v>
      </c>
      <c r="G536" s="1">
        <f t="shared" si="143"/>
        <v>1.0267643959047237E-6</v>
      </c>
      <c r="H536" s="1">
        <f t="shared" si="146"/>
        <v>1.0267643959047236E-8</v>
      </c>
    </row>
    <row r="537" spans="1:9">
      <c r="A537" s="1">
        <v>450</v>
      </c>
      <c r="B537" s="1">
        <v>84.5</v>
      </c>
      <c r="C537" s="1">
        <v>30.2</v>
      </c>
      <c r="D537" s="1">
        <f t="shared" si="144"/>
        <v>54.3</v>
      </c>
      <c r="E537" s="1">
        <f t="shared" si="145"/>
        <v>5.43</v>
      </c>
      <c r="F537" s="1">
        <f>48*3600+22*60+15</f>
        <v>174135</v>
      </c>
      <c r="G537" s="1">
        <f t="shared" si="143"/>
        <v>7.7616921663641821E-7</v>
      </c>
      <c r="H537" s="1">
        <f t="shared" si="146"/>
        <v>7.7616921663641825E-9</v>
      </c>
    </row>
    <row r="538" spans="1:9">
      <c r="A538" s="1">
        <v>450</v>
      </c>
      <c r="B538" s="1">
        <v>82.7</v>
      </c>
      <c r="C538" s="1">
        <v>29.8</v>
      </c>
      <c r="D538" s="1">
        <f t="shared" si="144"/>
        <v>52.900000000000006</v>
      </c>
      <c r="E538" s="1">
        <f t="shared" si="145"/>
        <v>5.2900000000000009</v>
      </c>
      <c r="F538" s="1">
        <f>47*3600+25*60+45</f>
        <v>170745</v>
      </c>
      <c r="G538" s="1">
        <f t="shared" si="143"/>
        <v>7.5879003692731219E-7</v>
      </c>
      <c r="H538" s="1">
        <f t="shared" si="146"/>
        <v>7.5879003692731217E-9</v>
      </c>
    </row>
    <row r="539" spans="1:9">
      <c r="A539" s="1">
        <v>450</v>
      </c>
      <c r="B539" s="1">
        <v>79.400000000000006</v>
      </c>
      <c r="C539" s="1">
        <v>29.4</v>
      </c>
      <c r="D539" s="1">
        <f t="shared" si="144"/>
        <v>50.000000000000007</v>
      </c>
      <c r="E539" s="1">
        <f t="shared" si="145"/>
        <v>5.0000000000000009</v>
      </c>
      <c r="F539" s="1">
        <f>71*3600+21*60</f>
        <v>256860</v>
      </c>
      <c r="G539" s="1">
        <f t="shared" si="143"/>
        <v>1.0887115698944723E-6</v>
      </c>
      <c r="H539" s="1">
        <f t="shared" si="146"/>
        <v>1.0887115698944723E-8</v>
      </c>
    </row>
    <row r="540" spans="1:9">
      <c r="A540" s="1">
        <v>450</v>
      </c>
      <c r="B540" s="1">
        <v>77.7</v>
      </c>
      <c r="C540" s="1">
        <v>30</v>
      </c>
      <c r="D540" s="1">
        <f t="shared" si="144"/>
        <v>47.7</v>
      </c>
      <c r="E540" s="1">
        <f t="shared" si="145"/>
        <v>4.7700000000000005</v>
      </c>
      <c r="F540" s="1">
        <f>47*3600+52*60+30</f>
        <v>172350</v>
      </c>
      <c r="G540" s="1">
        <f t="shared" si="143"/>
        <v>1.3552328016704317E-6</v>
      </c>
      <c r="H540" s="1">
        <f t="shared" si="146"/>
        <v>1.3552328016704317E-8</v>
      </c>
      <c r="I540" s="1">
        <f>AVERAGE(H533:H540)</f>
        <v>1.0078049720878893E-8</v>
      </c>
    </row>
    <row r="542" spans="1:9">
      <c r="A542" s="1">
        <v>488</v>
      </c>
      <c r="B542" s="1">
        <v>90.5</v>
      </c>
      <c r="C542" s="1">
        <v>31.6</v>
      </c>
      <c r="D542" s="1">
        <f>B542-C542</f>
        <v>58.9</v>
      </c>
      <c r="E542" s="1">
        <f>D542/10</f>
        <v>5.89</v>
      </c>
    </row>
    <row r="543" spans="1:9">
      <c r="A543" s="1">
        <v>488</v>
      </c>
      <c r="B543" s="1">
        <v>84.8</v>
      </c>
      <c r="C543" s="1">
        <v>31.5</v>
      </c>
      <c r="D543" s="1">
        <f>B543-C543</f>
        <v>53.3</v>
      </c>
      <c r="E543" s="1">
        <f>D543/10</f>
        <v>5.33</v>
      </c>
      <c r="F543" s="1">
        <f>25*3600+11*60</f>
        <v>90660</v>
      </c>
      <c r="G543" s="1">
        <f t="shared" ref="G543:G549" si="147">$K$1/F543*LN(E542/E543)</f>
        <v>5.4657799145078369E-6</v>
      </c>
      <c r="H543" s="1">
        <f>G543/100</f>
        <v>5.4657799145078371E-8</v>
      </c>
    </row>
    <row r="544" spans="1:9">
      <c r="A544" s="1">
        <v>488</v>
      </c>
      <c r="B544" s="1">
        <v>79.2</v>
      </c>
      <c r="C544" s="1">
        <v>30.8</v>
      </c>
      <c r="D544" s="1">
        <f t="shared" ref="D544:D551" si="148">B544-C544</f>
        <v>48.400000000000006</v>
      </c>
      <c r="E544" s="1">
        <f t="shared" ref="E544:E551" si="149">D544/10</f>
        <v>4.8400000000000007</v>
      </c>
      <c r="F544" s="1">
        <f>23*3600+23*60</f>
        <v>84180</v>
      </c>
      <c r="G544" s="1">
        <f t="shared" si="147"/>
        <v>5.6821706646245528E-6</v>
      </c>
      <c r="H544" s="1">
        <f t="shared" ref="H544:H549" si="150">G544/100</f>
        <v>5.6821706646245531E-8</v>
      </c>
    </row>
    <row r="545" spans="1:9">
      <c r="A545" s="1">
        <v>488</v>
      </c>
      <c r="B545" s="1">
        <v>75.3</v>
      </c>
      <c r="C545" s="1">
        <v>30.7</v>
      </c>
      <c r="D545" s="1">
        <f t="shared" si="148"/>
        <v>44.599999999999994</v>
      </c>
      <c r="E545" s="1">
        <f t="shared" si="149"/>
        <v>4.4599999999999991</v>
      </c>
      <c r="F545" s="1">
        <f>23*3600+55*60+30</f>
        <v>86130</v>
      </c>
      <c r="G545" s="1">
        <f t="shared" si="147"/>
        <v>4.7086861174384952E-6</v>
      </c>
      <c r="H545" s="1">
        <f t="shared" si="150"/>
        <v>4.7086861174384955E-8</v>
      </c>
    </row>
    <row r="546" spans="1:9">
      <c r="A546" s="1">
        <v>488</v>
      </c>
      <c r="B546" s="1">
        <v>61.4</v>
      </c>
      <c r="C546" s="1">
        <v>31</v>
      </c>
      <c r="D546" s="1">
        <f t="shared" si="148"/>
        <v>30.4</v>
      </c>
      <c r="E546" s="1">
        <f t="shared" si="149"/>
        <v>3.04</v>
      </c>
      <c r="F546" s="1">
        <f>95*3600+8*60+45</f>
        <v>342525</v>
      </c>
      <c r="G546" s="1">
        <f t="shared" si="147"/>
        <v>5.5503236349015607E-6</v>
      </c>
      <c r="H546" s="1">
        <f t="shared" si="150"/>
        <v>5.5503236349015605E-8</v>
      </c>
    </row>
    <row r="547" spans="1:9">
      <c r="A547" s="1">
        <v>488</v>
      </c>
      <c r="B547" s="1">
        <v>54.2</v>
      </c>
      <c r="C547" s="1">
        <v>30.8</v>
      </c>
      <c r="D547" s="1">
        <f t="shared" si="148"/>
        <v>23.400000000000002</v>
      </c>
      <c r="E547" s="1">
        <f t="shared" si="149"/>
        <v>2.3400000000000003</v>
      </c>
      <c r="F547" s="1">
        <f>48*3600+21*60+30</f>
        <v>174090</v>
      </c>
      <c r="G547" s="1">
        <f t="shared" si="147"/>
        <v>7.4562850640511228E-6</v>
      </c>
      <c r="H547" s="1">
        <f t="shared" si="150"/>
        <v>7.4562850640511229E-8</v>
      </c>
    </row>
    <row r="548" spans="1:9">
      <c r="A548" s="1">
        <v>488</v>
      </c>
      <c r="B548" s="1">
        <v>45.1</v>
      </c>
      <c r="C548" s="1">
        <v>30.7</v>
      </c>
      <c r="D548" s="1">
        <f t="shared" si="148"/>
        <v>14.400000000000002</v>
      </c>
      <c r="E548" s="1">
        <f t="shared" si="149"/>
        <v>1.4400000000000002</v>
      </c>
      <c r="F548" s="1">
        <f>47*3600+24*60+15</f>
        <v>170655</v>
      </c>
      <c r="G548" s="1">
        <f t="shared" si="147"/>
        <v>1.4111035517724274E-5</v>
      </c>
      <c r="H548" s="1">
        <f t="shared" si="150"/>
        <v>1.4111035517724274E-7</v>
      </c>
    </row>
    <row r="549" spans="1:9">
      <c r="A549" s="1">
        <v>488</v>
      </c>
      <c r="B549" s="1">
        <v>33.700000000000003</v>
      </c>
      <c r="C549" s="1">
        <v>30.7</v>
      </c>
      <c r="D549" s="1">
        <f t="shared" si="148"/>
        <v>3.0000000000000036</v>
      </c>
      <c r="E549" s="1">
        <f t="shared" si="149"/>
        <v>0.30000000000000038</v>
      </c>
      <c r="F549" s="1">
        <f>71*3600+22*60+45</f>
        <v>256965</v>
      </c>
      <c r="G549" s="1">
        <f t="shared" si="147"/>
        <v>3.0277800295186764E-5</v>
      </c>
      <c r="H549" s="1">
        <f t="shared" si="150"/>
        <v>3.0277800295186764E-7</v>
      </c>
    </row>
    <row r="550" spans="1:9">
      <c r="A550" s="1">
        <v>488</v>
      </c>
      <c r="B550" s="1">
        <v>89.8</v>
      </c>
      <c r="C550" s="1">
        <v>30.1</v>
      </c>
      <c r="D550" s="1">
        <f t="shared" si="148"/>
        <v>59.699999999999996</v>
      </c>
      <c r="E550" s="1">
        <f t="shared" si="149"/>
        <v>5.97</v>
      </c>
    </row>
    <row r="551" spans="1:9">
      <c r="A551" s="1">
        <v>488</v>
      </c>
      <c r="B551" s="1">
        <v>32.200000000000003</v>
      </c>
      <c r="C551" s="1">
        <v>30.5</v>
      </c>
      <c r="D551" s="1">
        <f t="shared" si="148"/>
        <v>1.7000000000000028</v>
      </c>
      <c r="E551" s="1">
        <f t="shared" si="149"/>
        <v>0.17000000000000029</v>
      </c>
      <c r="F551" s="1">
        <f>47*3600+51*60+15</f>
        <v>172275</v>
      </c>
      <c r="G551" s="1">
        <f>$K$1/F551*LN(E550/E551)</f>
        <v>1.0245926974841659E-4</v>
      </c>
      <c r="I551" s="1">
        <f>AVERAGE(H542:H551)</f>
        <v>1.0464583029776374E-7</v>
      </c>
    </row>
    <row r="555" spans="1:9">
      <c r="A555" s="1">
        <v>646</v>
      </c>
      <c r="B555" s="1">
        <v>95.2</v>
      </c>
      <c r="C555" s="1">
        <v>29</v>
      </c>
      <c r="D555" s="1">
        <f>B555-C555</f>
        <v>66.2</v>
      </c>
      <c r="E555" s="1">
        <f>D555/10</f>
        <v>6.62</v>
      </c>
    </row>
    <row r="556" spans="1:9">
      <c r="A556" s="1">
        <v>646</v>
      </c>
      <c r="B556" s="1">
        <v>91.2</v>
      </c>
      <c r="C556" s="1">
        <v>29</v>
      </c>
      <c r="D556" s="1">
        <f>B556-C556</f>
        <v>62.2</v>
      </c>
      <c r="E556" s="1">
        <f>D556/10</f>
        <v>6.2200000000000006</v>
      </c>
      <c r="F556" s="1">
        <f>25*3600+11*60+15</f>
        <v>90675</v>
      </c>
      <c r="G556" s="1">
        <f t="shared" ref="G556:G563" si="151">$K$1/F556*LN(E555/E556)</f>
        <v>3.4092561065478879E-6</v>
      </c>
      <c r="H556" s="1">
        <f>G556/100</f>
        <v>3.4092561065478878E-8</v>
      </c>
    </row>
    <row r="557" spans="1:9">
      <c r="A557" s="1">
        <v>646</v>
      </c>
      <c r="B557" s="1">
        <v>87.2</v>
      </c>
      <c r="C557" s="1">
        <v>28.5</v>
      </c>
      <c r="D557" s="1">
        <f t="shared" ref="D557:D563" si="152">B557-C557</f>
        <v>58.7</v>
      </c>
      <c r="E557" s="1">
        <f t="shared" ref="E557:E563" si="153">D557/10</f>
        <v>5.87</v>
      </c>
      <c r="F557" s="1">
        <f>23*3600+23*60</f>
        <v>84180</v>
      </c>
      <c r="G557" s="1">
        <f t="shared" si="151"/>
        <v>3.4124465863503489E-6</v>
      </c>
      <c r="H557" s="1">
        <f t="shared" ref="H557:H563" si="154">G557/100</f>
        <v>3.4124465863503491E-8</v>
      </c>
    </row>
    <row r="558" spans="1:9">
      <c r="A558" s="1">
        <v>646</v>
      </c>
      <c r="B558" s="1">
        <v>82.9</v>
      </c>
      <c r="C558" s="1">
        <v>28.7</v>
      </c>
      <c r="D558" s="1">
        <f t="shared" si="152"/>
        <v>54.2</v>
      </c>
      <c r="E558" s="1">
        <f t="shared" si="153"/>
        <v>5.42</v>
      </c>
      <c r="F558" s="1">
        <f>23*3600+54*60+45</f>
        <v>86085</v>
      </c>
      <c r="G558" s="1">
        <f t="shared" si="151"/>
        <v>4.5955014137969862E-6</v>
      </c>
      <c r="H558" s="1">
        <f t="shared" si="154"/>
        <v>4.5955014137969863E-8</v>
      </c>
    </row>
    <row r="559" spans="1:9">
      <c r="A559" s="1">
        <v>646</v>
      </c>
      <c r="B559" s="1">
        <v>71.400000000000006</v>
      </c>
      <c r="C559" s="1">
        <v>28.4</v>
      </c>
      <c r="D559" s="1">
        <f t="shared" si="152"/>
        <v>43.000000000000007</v>
      </c>
      <c r="E559" s="1">
        <f t="shared" si="153"/>
        <v>4.3000000000000007</v>
      </c>
      <c r="F559" s="1">
        <f>95*3600+10*60</f>
        <v>342600</v>
      </c>
      <c r="G559" s="1">
        <f t="shared" si="151"/>
        <v>3.3512689201696102E-6</v>
      </c>
      <c r="H559" s="1">
        <f t="shared" si="154"/>
        <v>3.3512689201696101E-8</v>
      </c>
    </row>
    <row r="560" spans="1:9">
      <c r="A560" s="1">
        <v>646</v>
      </c>
      <c r="B560" s="1">
        <v>65.900000000000006</v>
      </c>
      <c r="C560" s="1">
        <v>29</v>
      </c>
      <c r="D560" s="1">
        <f t="shared" si="152"/>
        <v>36.900000000000006</v>
      </c>
      <c r="E560" s="1">
        <f t="shared" si="153"/>
        <v>3.6900000000000004</v>
      </c>
      <c r="F560" s="1">
        <f>48*3600+20*60+45</f>
        <v>174045</v>
      </c>
      <c r="G560" s="1">
        <f t="shared" si="151"/>
        <v>4.3599257700567204E-6</v>
      </c>
      <c r="H560" s="1">
        <f t="shared" si="154"/>
        <v>4.3599257700567204E-8</v>
      </c>
    </row>
    <row r="561" spans="1:9">
      <c r="A561" s="1">
        <v>646</v>
      </c>
      <c r="B561" s="1">
        <v>61.1</v>
      </c>
      <c r="C561" s="1">
        <v>26.6</v>
      </c>
      <c r="D561" s="1">
        <f t="shared" si="152"/>
        <v>34.5</v>
      </c>
      <c r="E561" s="1">
        <f t="shared" si="153"/>
        <v>3.45</v>
      </c>
      <c r="F561" s="1">
        <f>47*3600+25*60+15</f>
        <v>170715</v>
      </c>
      <c r="G561" s="1">
        <f t="shared" si="151"/>
        <v>1.9539644786074492E-6</v>
      </c>
      <c r="H561" s="1">
        <f t="shared" si="154"/>
        <v>1.9539644786074491E-8</v>
      </c>
    </row>
    <row r="562" spans="1:9">
      <c r="A562" s="1">
        <v>646</v>
      </c>
      <c r="B562" s="1">
        <v>56</v>
      </c>
      <c r="C562" s="1">
        <v>28.6</v>
      </c>
      <c r="D562" s="1">
        <f t="shared" si="152"/>
        <v>27.4</v>
      </c>
      <c r="E562" s="1">
        <f t="shared" si="153"/>
        <v>2.7399999999999998</v>
      </c>
      <c r="F562" s="1">
        <f>71*3600+21*60+30</f>
        <v>256890</v>
      </c>
      <c r="G562" s="1">
        <f t="shared" si="151"/>
        <v>4.4488493160135341E-6</v>
      </c>
      <c r="H562" s="1">
        <f t="shared" si="154"/>
        <v>4.448849316013534E-8</v>
      </c>
    </row>
    <row r="563" spans="1:9">
      <c r="A563" s="1">
        <v>646</v>
      </c>
      <c r="B563" s="1">
        <v>52.1</v>
      </c>
      <c r="C563" s="1">
        <v>28.4</v>
      </c>
      <c r="D563" s="1">
        <f t="shared" si="152"/>
        <v>23.700000000000003</v>
      </c>
      <c r="E563" s="1">
        <f t="shared" si="153"/>
        <v>2.37</v>
      </c>
      <c r="F563" s="1">
        <f>47*3600+53*60</f>
        <v>172380</v>
      </c>
      <c r="G563" s="1">
        <f t="shared" si="151"/>
        <v>4.1741333545340349E-6</v>
      </c>
      <c r="H563" s="1">
        <f t="shared" si="154"/>
        <v>4.1741333545340345E-8</v>
      </c>
      <c r="I563" s="1">
        <f>AVERAGE(H554:H563)</f>
        <v>3.7131682432595716E-8</v>
      </c>
    </row>
    <row r="565" spans="1:9">
      <c r="A565" s="1">
        <v>691</v>
      </c>
      <c r="B565" s="1">
        <v>91</v>
      </c>
      <c r="C565" s="1">
        <v>27.7</v>
      </c>
      <c r="D565" s="1">
        <f>B565-C565</f>
        <v>63.3</v>
      </c>
      <c r="E565" s="1">
        <f>D565/10</f>
        <v>6.33</v>
      </c>
    </row>
    <row r="566" spans="1:9">
      <c r="A566" s="1">
        <v>691</v>
      </c>
      <c r="B566" s="1">
        <v>78.900000000000006</v>
      </c>
      <c r="C566" s="1">
        <v>27.3</v>
      </c>
      <c r="D566" s="1">
        <f>B566-C566</f>
        <v>51.600000000000009</v>
      </c>
      <c r="E566" s="1">
        <f>D566/10</f>
        <v>5.160000000000001</v>
      </c>
      <c r="F566" s="1">
        <f>25*3600+16*60+15</f>
        <v>90975</v>
      </c>
      <c r="G566" s="1">
        <f t="shared" ref="G566:G573" si="155">$K$1/F566*LN(E565/E566)</f>
        <v>1.1142003155224642E-5</v>
      </c>
      <c r="H566" s="1">
        <f>G566/100</f>
        <v>1.1142003155224642E-7</v>
      </c>
    </row>
    <row r="567" spans="1:9">
      <c r="A567" s="1">
        <v>691</v>
      </c>
      <c r="B567" s="1">
        <v>70.099999999999994</v>
      </c>
      <c r="C567" s="1">
        <v>26.7</v>
      </c>
      <c r="D567" s="1">
        <f t="shared" ref="D567:D573" si="156">B567-C567</f>
        <v>43.399999999999991</v>
      </c>
      <c r="E567" s="1">
        <f t="shared" ref="E567:E573" si="157">D567/10</f>
        <v>4.339999999999999</v>
      </c>
      <c r="F567" s="1">
        <f>23*3600+16*60+45</f>
        <v>83805</v>
      </c>
      <c r="G567" s="1">
        <f t="shared" si="155"/>
        <v>1.0242690384231796E-5</v>
      </c>
      <c r="H567" s="1">
        <f t="shared" ref="H567:H573" si="158">G567/100</f>
        <v>1.0242690384231795E-7</v>
      </c>
    </row>
    <row r="568" spans="1:9">
      <c r="A568" s="1">
        <v>691</v>
      </c>
      <c r="B568" s="1">
        <v>62.7</v>
      </c>
      <c r="C568" s="1">
        <v>27.8</v>
      </c>
      <c r="D568" s="1">
        <f t="shared" si="156"/>
        <v>34.900000000000006</v>
      </c>
      <c r="E568" s="1">
        <f t="shared" si="157"/>
        <v>3.4900000000000007</v>
      </c>
      <c r="F568" s="1">
        <f>23*3600+57*60+30</f>
        <v>86250</v>
      </c>
      <c r="G568" s="1">
        <f t="shared" si="155"/>
        <v>1.2535004695814116E-5</v>
      </c>
      <c r="H568" s="1">
        <f t="shared" si="158"/>
        <v>1.2535004695814115E-7</v>
      </c>
    </row>
    <row r="569" spans="1:9">
      <c r="A569" s="1">
        <v>691</v>
      </c>
      <c r="B569" s="1">
        <v>45.4</v>
      </c>
      <c r="C569" s="1">
        <v>26.7</v>
      </c>
      <c r="D569" s="1">
        <f t="shared" si="156"/>
        <v>18.7</v>
      </c>
      <c r="E569" s="1">
        <f t="shared" si="157"/>
        <v>1.8699999999999999</v>
      </c>
      <c r="F569" s="1">
        <f>95*3600+9*60+15</f>
        <v>342555</v>
      </c>
      <c r="G569" s="1">
        <f t="shared" si="155"/>
        <v>9.0346309191963057E-6</v>
      </c>
      <c r="H569" s="1">
        <f t="shared" si="158"/>
        <v>9.0346309191963053E-8</v>
      </c>
    </row>
    <row r="570" spans="1:9">
      <c r="A570" s="1">
        <v>691</v>
      </c>
      <c r="B570" s="1">
        <v>39.700000000000003</v>
      </c>
      <c r="C570" s="1">
        <v>27</v>
      </c>
      <c r="D570" s="1">
        <f t="shared" si="156"/>
        <v>12.700000000000003</v>
      </c>
      <c r="E570" s="1">
        <f t="shared" si="157"/>
        <v>1.2700000000000002</v>
      </c>
      <c r="F570" s="1">
        <f>48*3600+21*60</f>
        <v>174060</v>
      </c>
      <c r="G570" s="1">
        <f t="shared" si="155"/>
        <v>1.1025685342779132E-5</v>
      </c>
      <c r="H570" s="1">
        <f t="shared" si="158"/>
        <v>1.1025685342779132E-7</v>
      </c>
    </row>
    <row r="571" spans="1:9">
      <c r="A571" s="1">
        <v>691</v>
      </c>
      <c r="B571" s="1">
        <v>36.799999999999997</v>
      </c>
      <c r="C571" s="1">
        <v>26.9</v>
      </c>
      <c r="D571" s="1">
        <f t="shared" si="156"/>
        <v>9.8999999999999986</v>
      </c>
      <c r="E571" s="1">
        <f t="shared" si="157"/>
        <v>0.98999999999999988</v>
      </c>
      <c r="F571" s="1">
        <f>47*3600+26*60+15</f>
        <v>170775</v>
      </c>
      <c r="G571" s="1">
        <f t="shared" si="155"/>
        <v>7.2339247089272357E-6</v>
      </c>
      <c r="H571" s="1">
        <f t="shared" si="158"/>
        <v>7.2339247089272355E-8</v>
      </c>
    </row>
    <row r="572" spans="1:9">
      <c r="A572" s="1">
        <v>691</v>
      </c>
      <c r="B572" s="1">
        <v>33.200000000000003</v>
      </c>
      <c r="C572" s="1">
        <v>27.4</v>
      </c>
      <c r="D572" s="1">
        <f t="shared" si="156"/>
        <v>5.8000000000000043</v>
      </c>
      <c r="E572" s="1">
        <f t="shared" si="157"/>
        <v>0.5800000000000004</v>
      </c>
      <c r="F572" s="1">
        <f>71*3600+22*60</f>
        <v>256920</v>
      </c>
      <c r="G572" s="1">
        <f t="shared" si="155"/>
        <v>1.0322268115978992E-5</v>
      </c>
      <c r="H572" s="1">
        <f t="shared" si="158"/>
        <v>1.0322268115978992E-7</v>
      </c>
    </row>
    <row r="573" spans="1:9">
      <c r="A573" s="1">
        <v>691</v>
      </c>
      <c r="B573" s="1">
        <v>31.7</v>
      </c>
      <c r="C573" s="1">
        <v>26.9</v>
      </c>
      <c r="D573" s="1">
        <f t="shared" si="156"/>
        <v>4.8000000000000007</v>
      </c>
      <c r="E573" s="1">
        <f t="shared" si="157"/>
        <v>0.48000000000000009</v>
      </c>
      <c r="F573" s="1">
        <f>47*3600+51*60</f>
        <v>172260</v>
      </c>
      <c r="G573" s="1">
        <f t="shared" si="155"/>
        <v>5.4489743307041873E-6</v>
      </c>
      <c r="H573" s="1">
        <f t="shared" si="158"/>
        <v>5.4489743307041874E-8</v>
      </c>
      <c r="I573" s="1">
        <f>AVERAGE(H564:H573)</f>
        <v>9.6231477066070509E-8</v>
      </c>
    </row>
    <row r="575" spans="1:9">
      <c r="A575" s="1">
        <v>870</v>
      </c>
      <c r="B575" s="1">
        <v>87.2</v>
      </c>
      <c r="C575" s="1">
        <v>28.8</v>
      </c>
      <c r="D575" s="1">
        <f>B575-C575</f>
        <v>58.400000000000006</v>
      </c>
      <c r="E575" s="1">
        <f>D575/10</f>
        <v>5.8400000000000007</v>
      </c>
    </row>
    <row r="576" spans="1:9">
      <c r="A576" s="1">
        <v>870</v>
      </c>
      <c r="B576" s="1">
        <v>81</v>
      </c>
      <c r="C576" s="1">
        <v>28.8</v>
      </c>
      <c r="D576" s="1">
        <f>B576-C576</f>
        <v>52.2</v>
      </c>
      <c r="E576" s="1">
        <f>D576/10</f>
        <v>5.2200000000000006</v>
      </c>
      <c r="F576" s="1">
        <f>25*3600+10*60+45</f>
        <v>90645</v>
      </c>
      <c r="G576" s="1">
        <f t="shared" ref="G576:G583" si="159">$K$1/F576*LN(E575/E576)</f>
        <v>6.1412944887210405E-6</v>
      </c>
      <c r="H576" s="1">
        <f>G576/100</f>
        <v>6.1412944887210411E-8</v>
      </c>
    </row>
    <row r="577" spans="1:9">
      <c r="A577" s="1">
        <v>870</v>
      </c>
      <c r="B577" s="1">
        <v>77.7</v>
      </c>
      <c r="C577" s="1">
        <v>28.7</v>
      </c>
      <c r="D577" s="1">
        <f t="shared" ref="D577:D583" si="160">B577-C577</f>
        <v>49</v>
      </c>
      <c r="E577" s="1">
        <f t="shared" ref="E577:E583" si="161">D577/10</f>
        <v>4.9000000000000004</v>
      </c>
      <c r="F577" s="1">
        <f>23*3600+23*60</f>
        <v>84180</v>
      </c>
      <c r="G577" s="1">
        <f t="shared" si="159"/>
        <v>3.7274946070172722E-6</v>
      </c>
      <c r="H577" s="1">
        <f t="shared" ref="H577:H583" si="162">G577/100</f>
        <v>3.727494607017272E-8</v>
      </c>
    </row>
    <row r="578" spans="1:9">
      <c r="A578" s="1">
        <v>870</v>
      </c>
      <c r="B578" s="1">
        <v>76.3</v>
      </c>
      <c r="C578" s="1">
        <v>28.4</v>
      </c>
      <c r="D578" s="1">
        <f t="shared" si="160"/>
        <v>47.9</v>
      </c>
      <c r="E578" s="1">
        <f t="shared" si="161"/>
        <v>4.79</v>
      </c>
      <c r="F578" s="1">
        <f>23*3600+55*60+30</f>
        <v>86130</v>
      </c>
      <c r="G578" s="1">
        <f t="shared" si="159"/>
        <v>1.3075093082669825E-6</v>
      </c>
      <c r="H578" s="1">
        <f t="shared" si="162"/>
        <v>1.3075093082669825E-8</v>
      </c>
    </row>
    <row r="579" spans="1:9">
      <c r="A579" s="1">
        <v>870</v>
      </c>
      <c r="B579" s="1">
        <v>71.3</v>
      </c>
      <c r="C579" s="1">
        <v>28.4</v>
      </c>
      <c r="D579" s="1">
        <f t="shared" si="160"/>
        <v>42.9</v>
      </c>
      <c r="E579" s="1">
        <f t="shared" si="161"/>
        <v>4.29</v>
      </c>
      <c r="F579" s="1">
        <f>95*3600+8*60+45</f>
        <v>342525</v>
      </c>
      <c r="G579" s="1">
        <f t="shared" si="159"/>
        <v>1.5964050661270726E-6</v>
      </c>
      <c r="H579" s="1">
        <f t="shared" si="162"/>
        <v>1.5964050661270727E-8</v>
      </c>
    </row>
    <row r="580" spans="1:9">
      <c r="A580" s="1">
        <v>870</v>
      </c>
      <c r="B580" s="1">
        <v>68.8</v>
      </c>
      <c r="C580" s="1">
        <v>28.6</v>
      </c>
      <c r="D580" s="1">
        <f t="shared" si="160"/>
        <v>40.199999999999996</v>
      </c>
      <c r="E580" s="1">
        <f t="shared" si="161"/>
        <v>4.0199999999999996</v>
      </c>
      <c r="F580" s="1">
        <f>48*3600+21*60+30</f>
        <v>174090</v>
      </c>
      <c r="G580" s="1">
        <f t="shared" si="159"/>
        <v>1.8520532961836988E-6</v>
      </c>
      <c r="H580" s="1">
        <f t="shared" si="162"/>
        <v>1.8520532961836988E-8</v>
      </c>
    </row>
    <row r="581" spans="1:9">
      <c r="A581" s="1">
        <v>870</v>
      </c>
      <c r="B581" s="1">
        <v>66.900000000000006</v>
      </c>
      <c r="C581" s="1">
        <v>28.4</v>
      </c>
      <c r="D581" s="1">
        <f t="shared" si="160"/>
        <v>38.500000000000007</v>
      </c>
      <c r="E581" s="1">
        <f t="shared" si="161"/>
        <v>3.8500000000000005</v>
      </c>
      <c r="F581" s="1">
        <f>47*3600+24*60</f>
        <v>170640</v>
      </c>
      <c r="G581" s="1">
        <f t="shared" si="159"/>
        <v>1.2559506650429746E-6</v>
      </c>
      <c r="H581" s="1">
        <f t="shared" si="162"/>
        <v>1.2559506650429747E-8</v>
      </c>
    </row>
    <row r="582" spans="1:9">
      <c r="A582" s="1">
        <v>870</v>
      </c>
      <c r="B582" s="1">
        <v>63.8</v>
      </c>
      <c r="C582" s="1">
        <v>28.6</v>
      </c>
      <c r="D582" s="1">
        <f t="shared" si="160"/>
        <v>35.199999999999996</v>
      </c>
      <c r="E582" s="1">
        <f t="shared" si="161"/>
        <v>3.5199999999999996</v>
      </c>
      <c r="F582" s="1">
        <f>71*3600+23*60+45</f>
        <v>257025</v>
      </c>
      <c r="G582" s="1">
        <f t="shared" si="159"/>
        <v>1.7293115731965729E-6</v>
      </c>
      <c r="H582" s="1">
        <f t="shared" si="162"/>
        <v>1.729311573196573E-8</v>
      </c>
    </row>
    <row r="583" spans="1:9">
      <c r="A583" s="1">
        <v>870</v>
      </c>
      <c r="B583" s="1">
        <v>61.6</v>
      </c>
      <c r="C583" s="1">
        <v>28.3</v>
      </c>
      <c r="D583" s="1">
        <f t="shared" si="160"/>
        <v>33.299999999999997</v>
      </c>
      <c r="E583" s="1">
        <f t="shared" si="161"/>
        <v>3.3299999999999996</v>
      </c>
      <c r="F583" s="1">
        <f>47*3600+51*60+45</f>
        <v>172305</v>
      </c>
      <c r="G583" s="1">
        <f t="shared" si="159"/>
        <v>1.5973064081922167E-6</v>
      </c>
      <c r="H583" s="1">
        <f t="shared" si="162"/>
        <v>1.5973064081922165E-8</v>
      </c>
      <c r="I583" s="1">
        <f>AVERAGE(H574:H583)</f>
        <v>2.400915676593479E-8</v>
      </c>
    </row>
    <row r="586" spans="1:9">
      <c r="A586" s="1">
        <v>973</v>
      </c>
      <c r="B586" s="1">
        <v>90.5</v>
      </c>
      <c r="C586" s="1">
        <v>26.1</v>
      </c>
      <c r="D586" s="1">
        <f>B586-C586</f>
        <v>64.400000000000006</v>
      </c>
      <c r="E586" s="1">
        <f>D586/10</f>
        <v>6.44</v>
      </c>
    </row>
    <row r="587" spans="1:9">
      <c r="A587" s="1">
        <v>573</v>
      </c>
      <c r="B587" s="1">
        <v>87.7</v>
      </c>
      <c r="C587" s="1">
        <v>25.6</v>
      </c>
      <c r="D587" s="1">
        <f>B587-C587</f>
        <v>62.1</v>
      </c>
      <c r="E587" s="1">
        <f>D587/10</f>
        <v>6.21</v>
      </c>
      <c r="F587" s="1">
        <f>25*3600+15*60</f>
        <v>90900</v>
      </c>
      <c r="G587" s="1">
        <f t="shared" ref="G587:G593" si="163">$K$1/F587*LN(E586/E587)</f>
        <v>1.9844171076737075E-6</v>
      </c>
      <c r="H587" s="1">
        <f>G587/100</f>
        <v>1.9844171076737076E-8</v>
      </c>
    </row>
    <row r="588" spans="1:9">
      <c r="A588" s="1">
        <v>973</v>
      </c>
      <c r="B588" s="1">
        <v>83.8</v>
      </c>
      <c r="C588" s="1">
        <v>26.3</v>
      </c>
      <c r="D588" s="1">
        <f t="shared" ref="D588:D593" si="164">B588-C588</f>
        <v>57.5</v>
      </c>
      <c r="E588" s="1">
        <f t="shared" ref="E588:E593" si="165">D588/10</f>
        <v>5.75</v>
      </c>
      <c r="F588" s="1">
        <f>47*3600+15*60+15</f>
        <v>170115</v>
      </c>
      <c r="G588" s="1">
        <f t="shared" si="163"/>
        <v>2.2439335980671713E-6</v>
      </c>
      <c r="H588" s="1">
        <f t="shared" ref="H588:H593" si="166">G588/100</f>
        <v>2.2439335980671712E-8</v>
      </c>
    </row>
    <row r="589" spans="1:9">
      <c r="A589" s="1">
        <v>973</v>
      </c>
      <c r="B589" s="1">
        <v>74.900000000000006</v>
      </c>
      <c r="C589" s="1">
        <v>25.8</v>
      </c>
      <c r="D589" s="1">
        <f t="shared" si="164"/>
        <v>49.100000000000009</v>
      </c>
      <c r="E589" s="1">
        <f t="shared" si="165"/>
        <v>4.910000000000001</v>
      </c>
      <c r="F589" s="1">
        <f>95*3600+9*60</f>
        <v>342540</v>
      </c>
      <c r="G589" s="1">
        <f t="shared" si="163"/>
        <v>2.2867768099901772E-6</v>
      </c>
      <c r="H589" s="1">
        <f t="shared" si="166"/>
        <v>2.2867768099901771E-8</v>
      </c>
    </row>
    <row r="590" spans="1:9">
      <c r="A590" s="1">
        <v>973</v>
      </c>
      <c r="B590" s="1">
        <v>71.099999999999994</v>
      </c>
      <c r="C590" s="1">
        <v>25.5</v>
      </c>
      <c r="D590" s="1">
        <f t="shared" si="164"/>
        <v>45.599999999999994</v>
      </c>
      <c r="E590" s="1">
        <f t="shared" si="165"/>
        <v>4.5599999999999996</v>
      </c>
      <c r="F590" s="1">
        <f>48*3600+20*60+45</f>
        <v>174045</v>
      </c>
      <c r="G590" s="1">
        <f t="shared" si="163"/>
        <v>2.1074925373867045E-6</v>
      </c>
      <c r="H590" s="1">
        <f t="shared" si="166"/>
        <v>2.1074925373867046E-8</v>
      </c>
    </row>
    <row r="591" spans="1:9">
      <c r="A591" s="1">
        <v>973</v>
      </c>
      <c r="B591" s="1">
        <v>67.900000000000006</v>
      </c>
      <c r="C591" s="1">
        <v>25.7</v>
      </c>
      <c r="D591" s="1">
        <f t="shared" si="164"/>
        <v>42.2</v>
      </c>
      <c r="E591" s="1">
        <f t="shared" si="165"/>
        <v>4.2200000000000006</v>
      </c>
      <c r="F591" s="1">
        <f>47*3600+27*60</f>
        <v>170820</v>
      </c>
      <c r="G591" s="1">
        <f t="shared" si="163"/>
        <v>2.2499588899001033E-6</v>
      </c>
      <c r="H591" s="1">
        <f t="shared" si="166"/>
        <v>2.2499588899001033E-8</v>
      </c>
    </row>
    <row r="592" spans="1:9">
      <c r="A592" s="1">
        <v>973</v>
      </c>
      <c r="B592" s="1">
        <v>63.7</v>
      </c>
      <c r="C592" s="1">
        <v>25.6</v>
      </c>
      <c r="D592" s="1">
        <f t="shared" si="164"/>
        <v>38.1</v>
      </c>
      <c r="E592" s="1">
        <f t="shared" si="165"/>
        <v>3.81</v>
      </c>
      <c r="F592" s="1">
        <f>71*3600+21*60+45</f>
        <v>256905</v>
      </c>
      <c r="G592" s="1">
        <f t="shared" si="163"/>
        <v>1.9732642688549563E-6</v>
      </c>
      <c r="H592" s="1">
        <f t="shared" si="166"/>
        <v>1.9732642688549563E-8</v>
      </c>
    </row>
    <row r="593" spans="1:9">
      <c r="A593" s="1">
        <v>973</v>
      </c>
      <c r="B593" s="1">
        <v>60.6</v>
      </c>
      <c r="C593" s="1">
        <v>25.6</v>
      </c>
      <c r="D593" s="1">
        <f t="shared" si="164"/>
        <v>35</v>
      </c>
      <c r="E593" s="1">
        <f t="shared" si="165"/>
        <v>3.5</v>
      </c>
      <c r="F593" s="1">
        <f>47*3600+51*60</f>
        <v>172260</v>
      </c>
      <c r="G593" s="1">
        <f t="shared" si="163"/>
        <v>2.4436111365986193E-6</v>
      </c>
      <c r="H593" s="1">
        <f t="shared" si="166"/>
        <v>2.4436111365986195E-8</v>
      </c>
      <c r="I593" s="1">
        <f>AVERAGE(H585:H593)</f>
        <v>2.1842077640673486E-8</v>
      </c>
    </row>
    <row r="595" spans="1:9">
      <c r="A595" s="1">
        <v>1014</v>
      </c>
      <c r="B595" s="1">
        <v>90.5</v>
      </c>
      <c r="C595" s="1">
        <v>28.9</v>
      </c>
      <c r="D595" s="1">
        <f>B595-C595</f>
        <v>61.6</v>
      </c>
      <c r="E595" s="1">
        <f>D595/10</f>
        <v>6.16</v>
      </c>
    </row>
    <row r="596" spans="1:9">
      <c r="A596" s="1">
        <v>1014</v>
      </c>
      <c r="B596" s="1">
        <v>88</v>
      </c>
      <c r="C596" s="1">
        <v>28.8</v>
      </c>
      <c r="D596" s="1">
        <f>B596-C596</f>
        <v>59.2</v>
      </c>
      <c r="E596" s="1">
        <f>D596/10</f>
        <v>5.92</v>
      </c>
      <c r="F596" s="1">
        <f>25*3600+15*60</f>
        <v>90900</v>
      </c>
      <c r="G596" s="1">
        <f t="shared" ref="G596:G602" si="167">$K$1/F596*LN(E595/E596)</f>
        <v>2.1684491760350938E-6</v>
      </c>
      <c r="H596" s="1">
        <f>G596/100</f>
        <v>2.1684491760350939E-8</v>
      </c>
    </row>
    <row r="597" spans="1:9">
      <c r="A597" s="1">
        <v>1014</v>
      </c>
      <c r="B597" s="1">
        <v>84.7</v>
      </c>
      <c r="C597" s="1">
        <v>28.5</v>
      </c>
      <c r="D597" s="1">
        <f t="shared" ref="D597:D602" si="168">B597-C597</f>
        <v>56.2</v>
      </c>
      <c r="E597" s="1">
        <f t="shared" ref="E597:E602" si="169">D597/10</f>
        <v>5.62</v>
      </c>
      <c r="F597" s="1">
        <f>47*3600+15*60</f>
        <v>170100</v>
      </c>
      <c r="G597" s="1">
        <f t="shared" si="167"/>
        <v>1.5164240655612004E-6</v>
      </c>
      <c r="H597" s="1">
        <f t="shared" ref="H597:H602" si="170">G597/100</f>
        <v>1.5164240655612004E-8</v>
      </c>
    </row>
    <row r="598" spans="1:9">
      <c r="A598" s="1">
        <v>1014</v>
      </c>
      <c r="B598" s="1">
        <v>78.099999999999994</v>
      </c>
      <c r="C598" s="1">
        <v>28.1</v>
      </c>
      <c r="D598" s="1">
        <f t="shared" si="168"/>
        <v>49.999999999999993</v>
      </c>
      <c r="E598" s="1">
        <f t="shared" si="169"/>
        <v>4.9999999999999991</v>
      </c>
      <c r="F598" s="1">
        <f>95*3600+9*60+15</f>
        <v>342555</v>
      </c>
      <c r="G598" s="1">
        <f t="shared" si="167"/>
        <v>1.6925545016089012E-6</v>
      </c>
      <c r="H598" s="1">
        <f t="shared" si="170"/>
        <v>1.6925545016089013E-8</v>
      </c>
    </row>
    <row r="599" spans="1:9">
      <c r="A599" s="1">
        <v>1014</v>
      </c>
      <c r="B599" s="1">
        <v>75.599999999999994</v>
      </c>
      <c r="C599" s="1">
        <v>28.4</v>
      </c>
      <c r="D599" s="1">
        <f t="shared" si="168"/>
        <v>47.199999999999996</v>
      </c>
      <c r="E599" s="1">
        <f t="shared" si="169"/>
        <v>4.72</v>
      </c>
      <c r="F599" s="1">
        <f>48*3600+20*60+30</f>
        <v>174030</v>
      </c>
      <c r="G599" s="1">
        <f t="shared" si="167"/>
        <v>1.6424777318262118E-6</v>
      </c>
      <c r="H599" s="1">
        <f t="shared" si="170"/>
        <v>1.6424777318262116E-8</v>
      </c>
    </row>
    <row r="600" spans="1:9">
      <c r="A600" s="1">
        <v>1014</v>
      </c>
      <c r="B600" s="1">
        <v>72.599999999999994</v>
      </c>
      <c r="C600" s="1">
        <v>28.3</v>
      </c>
      <c r="D600" s="1">
        <f t="shared" si="168"/>
        <v>44.3</v>
      </c>
      <c r="E600" s="1">
        <f t="shared" si="169"/>
        <v>4.43</v>
      </c>
      <c r="F600" s="1">
        <f>47*3600+27*60+15</f>
        <v>170835</v>
      </c>
      <c r="G600" s="1">
        <f t="shared" si="167"/>
        <v>1.8410144822810403E-6</v>
      </c>
      <c r="H600" s="1">
        <f t="shared" si="170"/>
        <v>1.8410144822810403E-8</v>
      </c>
    </row>
    <row r="601" spans="1:9">
      <c r="A601" s="1">
        <v>1014</v>
      </c>
      <c r="B601" s="1">
        <v>69.3</v>
      </c>
      <c r="C601" s="1">
        <v>28.4</v>
      </c>
      <c r="D601" s="1">
        <f t="shared" si="168"/>
        <v>40.9</v>
      </c>
      <c r="E601" s="1">
        <f t="shared" si="169"/>
        <v>4.09</v>
      </c>
      <c r="F601" s="1">
        <f>71*3600+20*60+45</f>
        <v>256845</v>
      </c>
      <c r="G601" s="1">
        <f t="shared" si="167"/>
        <v>1.5420930345211173E-6</v>
      </c>
      <c r="H601" s="1">
        <f t="shared" si="170"/>
        <v>1.5420930345211173E-8</v>
      </c>
    </row>
    <row r="602" spans="1:9">
      <c r="A602" s="1">
        <v>1014</v>
      </c>
      <c r="B602" s="1">
        <v>56.8</v>
      </c>
      <c r="C602" s="1">
        <v>28.7</v>
      </c>
      <c r="D602" s="1">
        <f t="shared" si="168"/>
        <v>28.099999999999998</v>
      </c>
      <c r="E602" s="1">
        <f t="shared" si="169"/>
        <v>2.8099999999999996</v>
      </c>
      <c r="F602" s="1">
        <f>47*3600+52*60</f>
        <v>172320</v>
      </c>
      <c r="G602" s="1">
        <f t="shared" si="167"/>
        <v>1.0804247992554072E-5</v>
      </c>
      <c r="H602" s="1">
        <f t="shared" si="170"/>
        <v>1.0804247992554072E-7</v>
      </c>
      <c r="I602" s="1">
        <f>AVERAGE(H593:H602)</f>
        <v>2.956359015123282E-8</v>
      </c>
    </row>
    <row r="605" spans="1:9">
      <c r="A605" s="1">
        <v>1175</v>
      </c>
      <c r="B605" s="1">
        <v>96.6</v>
      </c>
      <c r="C605" s="1">
        <v>25.2</v>
      </c>
      <c r="D605" s="1">
        <f>B605-C605</f>
        <v>71.399999999999991</v>
      </c>
      <c r="E605" s="1">
        <f>D605/10</f>
        <v>7.1399999999999988</v>
      </c>
    </row>
    <row r="606" spans="1:9">
      <c r="A606" s="1">
        <v>1175</v>
      </c>
      <c r="B606" s="1">
        <v>91.3</v>
      </c>
      <c r="C606" s="1">
        <v>24.7</v>
      </c>
      <c r="D606" s="1">
        <f>B606-C606</f>
        <v>66.599999999999994</v>
      </c>
      <c r="E606" s="1">
        <f>D606/10</f>
        <v>6.6599999999999993</v>
      </c>
      <c r="F606" s="1">
        <f>25*3600+15*60</f>
        <v>90900</v>
      </c>
      <c r="G606" s="1">
        <f t="shared" ref="G606:G612" si="171">$K$1/F606*LN(E605/E606)</f>
        <v>3.7973897395380429E-6</v>
      </c>
      <c r="H606" s="1">
        <f>G606/100</f>
        <v>3.7973897395380431E-8</v>
      </c>
    </row>
    <row r="607" spans="1:9">
      <c r="A607" s="1">
        <v>1175</v>
      </c>
      <c r="B607" s="1">
        <v>83.4</v>
      </c>
      <c r="C607" s="1">
        <v>24.5</v>
      </c>
      <c r="D607" s="1">
        <f t="shared" ref="D607:D612" si="172">B607-C607</f>
        <v>58.900000000000006</v>
      </c>
      <c r="E607" s="1">
        <f t="shared" ref="E607:E612" si="173">D607/10</f>
        <v>5.8900000000000006</v>
      </c>
      <c r="F607" s="1">
        <f>47*3600+15*60</f>
        <v>170100</v>
      </c>
      <c r="G607" s="1">
        <f t="shared" si="171"/>
        <v>3.582615490702288E-6</v>
      </c>
      <c r="H607" s="1">
        <f t="shared" ref="H607:H612" si="174">G607/100</f>
        <v>3.582615490702288E-8</v>
      </c>
    </row>
    <row r="608" spans="1:9">
      <c r="A608" s="1">
        <v>1173</v>
      </c>
      <c r="B608" s="1">
        <v>76</v>
      </c>
      <c r="C608" s="1">
        <v>24.4</v>
      </c>
      <c r="D608" s="1">
        <f t="shared" si="172"/>
        <v>51.6</v>
      </c>
      <c r="E608" s="1">
        <f t="shared" si="173"/>
        <v>5.16</v>
      </c>
      <c r="F608" s="1">
        <f>95*3600+9*60</f>
        <v>342540</v>
      </c>
      <c r="G608" s="1">
        <f t="shared" si="171"/>
        <v>1.9159932099121823E-6</v>
      </c>
      <c r="H608" s="1">
        <f t="shared" si="174"/>
        <v>1.9159932099121823E-8</v>
      </c>
    </row>
    <row r="609" spans="1:9">
      <c r="A609" s="1">
        <v>1175</v>
      </c>
      <c r="B609" s="1">
        <v>71.900000000000006</v>
      </c>
      <c r="C609" s="1">
        <v>24.3</v>
      </c>
      <c r="D609" s="1">
        <f t="shared" si="172"/>
        <v>47.600000000000009</v>
      </c>
      <c r="E609" s="1">
        <f t="shared" si="173"/>
        <v>4.7600000000000007</v>
      </c>
      <c r="F609" s="1">
        <f>48*3600+20*60+30</f>
        <v>174030</v>
      </c>
      <c r="G609" s="1">
        <f t="shared" si="171"/>
        <v>2.299701199797205E-6</v>
      </c>
      <c r="H609" s="1">
        <f t="shared" si="174"/>
        <v>2.2997011997972049E-8</v>
      </c>
    </row>
    <row r="610" spans="1:9">
      <c r="A610" s="1">
        <v>1175</v>
      </c>
      <c r="B610" s="1">
        <v>67.900000000000006</v>
      </c>
      <c r="C610" s="1">
        <v>24.4</v>
      </c>
      <c r="D610" s="1">
        <f t="shared" si="172"/>
        <v>43.500000000000007</v>
      </c>
      <c r="E610" s="1">
        <f t="shared" si="173"/>
        <v>4.3500000000000005</v>
      </c>
      <c r="F610" s="1">
        <f>47*3600+25*60</f>
        <v>170700</v>
      </c>
      <c r="G610" s="1">
        <f t="shared" si="171"/>
        <v>2.6172011879787363E-6</v>
      </c>
      <c r="H610" s="1">
        <f t="shared" si="174"/>
        <v>2.6172011879787362E-8</v>
      </c>
    </row>
    <row r="611" spans="1:9">
      <c r="A611" s="1">
        <v>1175</v>
      </c>
      <c r="B611" s="1">
        <v>61.2</v>
      </c>
      <c r="C611" s="1">
        <v>24.6</v>
      </c>
      <c r="D611" s="1">
        <f t="shared" si="172"/>
        <v>36.6</v>
      </c>
      <c r="E611" s="1">
        <f t="shared" si="173"/>
        <v>3.66</v>
      </c>
      <c r="F611" s="1">
        <f>71*3600+23*60</f>
        <v>256980</v>
      </c>
      <c r="G611" s="1">
        <f t="shared" si="171"/>
        <v>3.3335472820028673E-6</v>
      </c>
      <c r="H611" s="1">
        <f t="shared" si="174"/>
        <v>3.3335472820028675E-8</v>
      </c>
    </row>
    <row r="612" spans="1:9">
      <c r="A612" s="1">
        <v>1175</v>
      </c>
      <c r="B612" s="1">
        <v>56.8</v>
      </c>
      <c r="C612" s="1">
        <v>24</v>
      </c>
      <c r="D612" s="1">
        <f t="shared" si="172"/>
        <v>32.799999999999997</v>
      </c>
      <c r="E612" s="1">
        <f t="shared" si="173"/>
        <v>3.28</v>
      </c>
      <c r="F612" s="1">
        <f>47*3600+51*60+45</f>
        <v>172305</v>
      </c>
      <c r="G612" s="1">
        <f t="shared" si="171"/>
        <v>3.1555313896022992E-6</v>
      </c>
      <c r="H612" s="1">
        <f t="shared" si="174"/>
        <v>3.1555313896022994E-8</v>
      </c>
      <c r="I612" s="1">
        <f>AVERAGE(H603:H612)</f>
        <v>2.9574256427905173E-8</v>
      </c>
    </row>
    <row r="614" spans="1:9">
      <c r="A614" s="1">
        <v>1263</v>
      </c>
      <c r="B614" s="1">
        <v>91.8</v>
      </c>
      <c r="C614" s="1">
        <v>28.1</v>
      </c>
      <c r="D614" s="1">
        <f>B614-C614</f>
        <v>63.699999999999996</v>
      </c>
      <c r="E614" s="1">
        <f>D614/10</f>
        <v>6.3699999999999992</v>
      </c>
    </row>
    <row r="615" spans="1:9">
      <c r="A615" s="1">
        <v>1263</v>
      </c>
      <c r="B615" s="1">
        <v>80.599999999999994</v>
      </c>
      <c r="C615" s="1">
        <v>27.4</v>
      </c>
      <c r="D615" s="1">
        <f>B615-C615</f>
        <v>53.199999999999996</v>
      </c>
      <c r="E615" s="1">
        <f>D615/10</f>
        <v>5.3199999999999994</v>
      </c>
      <c r="F615" s="1">
        <f>25*3600+11*60+15</f>
        <v>90675</v>
      </c>
      <c r="G615" s="1">
        <f t="shared" ref="G615:G623" si="175">$K$1/F615*LN(E614/E615)</f>
        <v>9.8530552467976224E-6</v>
      </c>
      <c r="H615" s="1">
        <f>G615/100</f>
        <v>9.8530552467976227E-8</v>
      </c>
    </row>
    <row r="616" spans="1:9">
      <c r="A616" s="1">
        <v>1263</v>
      </c>
      <c r="B616" s="1">
        <v>72.400000000000006</v>
      </c>
      <c r="C616" s="1">
        <v>27.5</v>
      </c>
      <c r="D616" s="1">
        <f t="shared" ref="D616:D623" si="176">B616-C616</f>
        <v>44.900000000000006</v>
      </c>
      <c r="E616" s="1">
        <f t="shared" ref="E616:E623" si="177">D616/10</f>
        <v>4.49</v>
      </c>
      <c r="F616" s="1">
        <f>23*3600+24*60</f>
        <v>84240</v>
      </c>
      <c r="G616" s="1">
        <f t="shared" si="175"/>
        <v>9.9871579289289416E-6</v>
      </c>
      <c r="H616" s="1">
        <f t="shared" ref="H616:H623" si="178">G616/100</f>
        <v>9.9871579289289416E-8</v>
      </c>
    </row>
    <row r="617" spans="1:9">
      <c r="A617" s="1">
        <v>1263</v>
      </c>
      <c r="B617" s="1">
        <v>65.099999999999994</v>
      </c>
      <c r="C617" s="1">
        <v>27.5</v>
      </c>
      <c r="D617" s="1">
        <f t="shared" si="176"/>
        <v>37.599999999999994</v>
      </c>
      <c r="E617" s="1">
        <f t="shared" si="177"/>
        <v>3.7599999999999993</v>
      </c>
      <c r="F617" s="1">
        <f>23*3600+54*60+15</f>
        <v>86055</v>
      </c>
      <c r="G617" s="1">
        <f t="shared" si="175"/>
        <v>1.0226847620564823E-5</v>
      </c>
      <c r="H617" s="1">
        <f t="shared" si="178"/>
        <v>1.0226847620564824E-7</v>
      </c>
    </row>
    <row r="618" spans="1:9">
      <c r="A618" s="1">
        <v>1263</v>
      </c>
      <c r="B618" s="1">
        <v>47</v>
      </c>
      <c r="C618" s="1">
        <v>27.8</v>
      </c>
      <c r="D618" s="1">
        <f t="shared" si="176"/>
        <v>19.2</v>
      </c>
      <c r="E618" s="1">
        <f t="shared" si="177"/>
        <v>1.92</v>
      </c>
      <c r="F618" s="1">
        <f>95*3600+9*60+30</f>
        <v>342570</v>
      </c>
      <c r="G618" s="1">
        <f t="shared" si="175"/>
        <v>9.7311063606155804E-6</v>
      </c>
      <c r="H618" s="1">
        <f t="shared" si="178"/>
        <v>9.7311063606155803E-8</v>
      </c>
    </row>
    <row r="619" spans="1:9">
      <c r="A619" s="1">
        <v>1263</v>
      </c>
      <c r="B619" s="1">
        <v>44.2</v>
      </c>
      <c r="C619" s="1">
        <v>26.9</v>
      </c>
      <c r="D619" s="1">
        <f t="shared" si="176"/>
        <v>17.300000000000004</v>
      </c>
      <c r="E619" s="1">
        <f t="shared" si="177"/>
        <v>1.7300000000000004</v>
      </c>
      <c r="F619" s="1">
        <f>23*3600+36*60+30</f>
        <v>84990</v>
      </c>
      <c r="G619" s="1">
        <f t="shared" si="175"/>
        <v>6.0813123490859098E-6</v>
      </c>
      <c r="H619" s="1">
        <f t="shared" si="178"/>
        <v>6.08131234908591E-8</v>
      </c>
    </row>
    <row r="620" spans="1:9">
      <c r="A620" s="1">
        <v>1263</v>
      </c>
      <c r="B620" s="1">
        <v>41.3</v>
      </c>
      <c r="C620" s="1">
        <v>27.8</v>
      </c>
      <c r="D620" s="1">
        <f t="shared" si="176"/>
        <v>13.499999999999996</v>
      </c>
      <c r="E620" s="1">
        <f t="shared" si="177"/>
        <v>1.3499999999999996</v>
      </c>
      <c r="F620" s="1">
        <f>24*3600+44*60</f>
        <v>89040</v>
      </c>
      <c r="G620" s="1">
        <f t="shared" si="175"/>
        <v>1.3815851388750854E-5</v>
      </c>
      <c r="H620" s="1">
        <f t="shared" si="178"/>
        <v>1.3815851388750854E-7</v>
      </c>
    </row>
    <row r="621" spans="1:9">
      <c r="A621" s="1">
        <v>1263</v>
      </c>
      <c r="B621" s="1">
        <v>38.1</v>
      </c>
      <c r="C621" s="1">
        <v>27.4</v>
      </c>
      <c r="D621" s="1">
        <f t="shared" si="176"/>
        <v>10.700000000000003</v>
      </c>
      <c r="E621" s="1">
        <f t="shared" si="177"/>
        <v>1.0700000000000003</v>
      </c>
      <c r="F621" s="1">
        <f>47*3600+26*3600+15</f>
        <v>262815</v>
      </c>
      <c r="G621" s="1">
        <f t="shared" si="175"/>
        <v>4.3868572270363295E-6</v>
      </c>
      <c r="H621" s="1">
        <f t="shared" si="178"/>
        <v>4.3868572270363298E-8</v>
      </c>
    </row>
    <row r="622" spans="1:9">
      <c r="A622" s="1">
        <v>1263</v>
      </c>
      <c r="B622" s="1">
        <v>35</v>
      </c>
      <c r="C622" s="1">
        <v>26.7</v>
      </c>
      <c r="D622" s="1">
        <f t="shared" si="176"/>
        <v>8.3000000000000007</v>
      </c>
      <c r="E622" s="1">
        <f t="shared" si="177"/>
        <v>0.83000000000000007</v>
      </c>
      <c r="F622" s="1">
        <f>71*3600+21*60+45</f>
        <v>256905</v>
      </c>
      <c r="G622" s="1">
        <f t="shared" si="175"/>
        <v>4.9036865933318922E-6</v>
      </c>
      <c r="H622" s="1">
        <f t="shared" si="178"/>
        <v>4.9036865933318921E-8</v>
      </c>
    </row>
    <row r="623" spans="1:9">
      <c r="A623" s="1">
        <v>1263</v>
      </c>
      <c r="B623" s="1">
        <v>33.200000000000003</v>
      </c>
      <c r="C623" s="1">
        <v>26.7</v>
      </c>
      <c r="D623" s="1">
        <f t="shared" si="176"/>
        <v>6.5000000000000036</v>
      </c>
      <c r="E623" s="1">
        <f t="shared" si="177"/>
        <v>0.65000000000000036</v>
      </c>
      <c r="F623" s="1">
        <f>47*3600+51*60+45</f>
        <v>172305</v>
      </c>
      <c r="G623" s="1">
        <f t="shared" si="175"/>
        <v>7.0368738921607822E-6</v>
      </c>
      <c r="H623" s="1">
        <f t="shared" si="178"/>
        <v>7.0368738921607821E-8</v>
      </c>
      <c r="I623" s="1">
        <f>AVERAGE(H614:H623)</f>
        <v>8.4469720674747483E-8</v>
      </c>
    </row>
    <row r="625" spans="1:8">
      <c r="A625" s="1">
        <v>1266</v>
      </c>
      <c r="B625" s="1">
        <v>86.3</v>
      </c>
      <c r="C625" s="1">
        <v>26.6</v>
      </c>
      <c r="D625" s="1">
        <f>B625-C625</f>
        <v>59.699999999999996</v>
      </c>
      <c r="E625" s="1">
        <f>D625/10</f>
        <v>5.97</v>
      </c>
    </row>
    <row r="626" spans="1:8">
      <c r="A626" s="1">
        <v>1266</v>
      </c>
      <c r="B626" s="1">
        <v>43</v>
      </c>
      <c r="C626" s="1">
        <v>26.3</v>
      </c>
      <c r="D626" s="1">
        <f>B626-C626</f>
        <v>16.7</v>
      </c>
      <c r="E626" s="1">
        <f>D626/10</f>
        <v>1.67</v>
      </c>
      <c r="F626" s="1">
        <f>25*3600+14*60+15</f>
        <v>90855</v>
      </c>
      <c r="G626" s="1">
        <f>$K$1/F626*LN(E625/E626)</f>
        <v>6.9546635549394106E-5</v>
      </c>
      <c r="H626" s="1">
        <f>G626/100</f>
        <v>6.954663554939411E-7</v>
      </c>
    </row>
    <row r="627" spans="1:8">
      <c r="A627" s="1">
        <v>1266</v>
      </c>
      <c r="B627" s="1">
        <v>86.7</v>
      </c>
      <c r="C627" s="1">
        <v>26.2</v>
      </c>
      <c r="D627" s="1">
        <f t="shared" ref="D627:D641" si="179">B627-C627</f>
        <v>60.5</v>
      </c>
      <c r="E627" s="1">
        <f t="shared" ref="E627:E641" si="180">D627/10</f>
        <v>6.05</v>
      </c>
    </row>
    <row r="628" spans="1:8">
      <c r="A628" s="1">
        <v>1266</v>
      </c>
      <c r="B628" s="1">
        <v>44.3</v>
      </c>
      <c r="C628" s="1">
        <v>26.7</v>
      </c>
      <c r="D628" s="1">
        <f t="shared" si="179"/>
        <v>17.599999999999998</v>
      </c>
      <c r="E628" s="1">
        <f t="shared" si="180"/>
        <v>1.7599999999999998</v>
      </c>
      <c r="F628" s="1">
        <f>23*3600+16*60+45</f>
        <v>83805</v>
      </c>
      <c r="G628" s="1">
        <f>$K$1/F628*LN(E627/E628)</f>
        <v>7.3078366880779684E-5</v>
      </c>
      <c r="H628" s="1">
        <f t="shared" ref="H628:H641" si="181">G628/100</f>
        <v>7.3078366880779679E-7</v>
      </c>
    </row>
    <row r="629" spans="1:8">
      <c r="A629" s="1">
        <v>1266</v>
      </c>
      <c r="B629" s="1">
        <v>88.4</v>
      </c>
      <c r="C629" s="1">
        <v>26.7</v>
      </c>
      <c r="D629" s="1">
        <f t="shared" si="179"/>
        <v>61.7</v>
      </c>
      <c r="E629" s="1">
        <f t="shared" si="180"/>
        <v>6.17</v>
      </c>
    </row>
    <row r="630" spans="1:8">
      <c r="A630" s="1">
        <v>1266</v>
      </c>
      <c r="B630" s="1">
        <v>43.8</v>
      </c>
      <c r="C630" s="1">
        <v>26.5</v>
      </c>
      <c r="D630" s="1">
        <f t="shared" si="179"/>
        <v>17.299999999999997</v>
      </c>
      <c r="E630" s="1">
        <f t="shared" si="180"/>
        <v>1.7299999999999998</v>
      </c>
      <c r="F630" s="1">
        <f>23*3600+57*60+15</f>
        <v>86235</v>
      </c>
      <c r="G630" s="1">
        <f>$K$1/F630*LN(E629/E630)</f>
        <v>7.3137636109024641E-5</v>
      </c>
      <c r="H630" s="1">
        <f t="shared" si="181"/>
        <v>7.3137636109024639E-7</v>
      </c>
    </row>
    <row r="631" spans="1:8">
      <c r="A631" s="1">
        <v>1266</v>
      </c>
      <c r="B631" s="1">
        <v>84.1</v>
      </c>
      <c r="C631" s="1">
        <v>25.7</v>
      </c>
      <c r="D631" s="1">
        <f t="shared" si="179"/>
        <v>58.399999999999991</v>
      </c>
      <c r="E631" s="1">
        <f t="shared" si="180"/>
        <v>5.839999999999999</v>
      </c>
    </row>
    <row r="632" spans="1:8">
      <c r="A632" s="1">
        <v>1266</v>
      </c>
      <c r="B632" s="1">
        <v>43.4</v>
      </c>
      <c r="C632" s="1">
        <v>26</v>
      </c>
      <c r="D632" s="1">
        <f t="shared" si="179"/>
        <v>17.399999999999999</v>
      </c>
      <c r="E632" s="1">
        <f t="shared" si="180"/>
        <v>1.7399999999999998</v>
      </c>
      <c r="F632" s="1">
        <f>23*3600+33*60</f>
        <v>84780</v>
      </c>
      <c r="G632" s="1">
        <f>$K$1/F632*LN(E631/E632)</f>
        <v>7.0839756908751378E-5</v>
      </c>
      <c r="H632" s="1">
        <f t="shared" si="181"/>
        <v>7.0839756908751379E-7</v>
      </c>
    </row>
    <row r="633" spans="1:8">
      <c r="A633" s="1">
        <v>1266</v>
      </c>
      <c r="B633" s="1">
        <v>31.4</v>
      </c>
      <c r="C633" s="1">
        <v>26</v>
      </c>
      <c r="D633" s="1">
        <f t="shared" si="179"/>
        <v>5.3999999999999986</v>
      </c>
      <c r="E633" s="1">
        <f t="shared" si="180"/>
        <v>0.53999999999999981</v>
      </c>
      <c r="F633" s="1">
        <f>24*3600+47*60</f>
        <v>89220</v>
      </c>
      <c r="G633" s="1">
        <f>$K$1/F633*LN(E632/E633)</f>
        <v>6.5047673314786632E-5</v>
      </c>
      <c r="H633" s="1">
        <f t="shared" si="181"/>
        <v>6.5047673314786627E-7</v>
      </c>
    </row>
    <row r="634" spans="1:8">
      <c r="A634" s="1">
        <v>1266</v>
      </c>
      <c r="B634" s="1">
        <v>85.8</v>
      </c>
      <c r="C634" s="1">
        <v>25.2</v>
      </c>
      <c r="D634" s="1">
        <f t="shared" si="179"/>
        <v>60.599999999999994</v>
      </c>
      <c r="E634" s="1">
        <f t="shared" si="180"/>
        <v>6.06</v>
      </c>
    </row>
    <row r="635" spans="1:8">
      <c r="A635" s="1">
        <v>1266</v>
      </c>
      <c r="B635" s="1">
        <v>41.2</v>
      </c>
      <c r="C635" s="1">
        <v>28</v>
      </c>
      <c r="D635" s="1">
        <f t="shared" si="179"/>
        <v>13.200000000000003</v>
      </c>
      <c r="E635" s="1">
        <f t="shared" si="180"/>
        <v>1.3200000000000003</v>
      </c>
      <c r="F635" s="1">
        <f>24*3600+34*60+45</f>
        <v>88485</v>
      </c>
      <c r="G635" s="1">
        <f>$K$1/F635*LN(E634/E635)</f>
        <v>8.5431736394591155E-5</v>
      </c>
      <c r="H635" s="1">
        <f t="shared" si="181"/>
        <v>8.5431736394591156E-7</v>
      </c>
    </row>
    <row r="636" spans="1:8">
      <c r="A636" s="1">
        <v>1266</v>
      </c>
      <c r="B636" s="1">
        <v>88.7</v>
      </c>
      <c r="C636" s="1">
        <v>28</v>
      </c>
      <c r="D636" s="1">
        <f t="shared" si="179"/>
        <v>60.7</v>
      </c>
      <c r="E636" s="1">
        <f t="shared" si="180"/>
        <v>6.07</v>
      </c>
    </row>
    <row r="637" spans="1:8">
      <c r="A637" s="1">
        <v>1266</v>
      </c>
      <c r="B637" s="1">
        <v>43.8</v>
      </c>
      <c r="C637" s="1">
        <v>26.3</v>
      </c>
      <c r="D637" s="1">
        <f t="shared" si="179"/>
        <v>17.499999999999996</v>
      </c>
      <c r="E637" s="1">
        <f t="shared" si="180"/>
        <v>1.7499999999999996</v>
      </c>
      <c r="F637" s="1">
        <f>22*3600+51*60+30</f>
        <v>82290</v>
      </c>
      <c r="G637" s="1">
        <f>$K$1/F637*LN(E636/E637)</f>
        <v>7.4966148657120956E-5</v>
      </c>
      <c r="H637" s="1">
        <f t="shared" si="181"/>
        <v>7.4966148657120953E-7</v>
      </c>
    </row>
    <row r="638" spans="1:8">
      <c r="A638" s="1">
        <v>1266</v>
      </c>
      <c r="B638" s="1">
        <v>91.1</v>
      </c>
      <c r="C638" s="1">
        <v>26.1</v>
      </c>
      <c r="D638" s="1">
        <f t="shared" si="179"/>
        <v>65</v>
      </c>
      <c r="E638" s="1">
        <f t="shared" si="180"/>
        <v>6.5</v>
      </c>
    </row>
    <row r="639" spans="1:8">
      <c r="A639" s="1">
        <v>1266</v>
      </c>
      <c r="B639" s="1">
        <v>41.2</v>
      </c>
      <c r="C639" s="1">
        <v>25.5</v>
      </c>
      <c r="D639" s="1">
        <f t="shared" si="179"/>
        <v>15.700000000000003</v>
      </c>
      <c r="E639" s="1">
        <f t="shared" si="180"/>
        <v>1.5700000000000003</v>
      </c>
      <c r="F639" s="1">
        <f>23*3600+29*60+45</f>
        <v>84585</v>
      </c>
      <c r="G639" s="1">
        <f>$K$1/F639*LN(E638/E639)</f>
        <v>8.3310323643733734E-5</v>
      </c>
      <c r="H639" s="1">
        <f t="shared" si="181"/>
        <v>8.331032364373373E-7</v>
      </c>
    </row>
    <row r="640" spans="1:8">
      <c r="A640" s="1">
        <v>1266</v>
      </c>
      <c r="B640" s="1">
        <v>90.3</v>
      </c>
      <c r="C640" s="1">
        <v>26</v>
      </c>
      <c r="D640" s="1">
        <f t="shared" si="179"/>
        <v>64.3</v>
      </c>
      <c r="E640" s="1">
        <f t="shared" si="180"/>
        <v>6.43</v>
      </c>
    </row>
    <row r="641" spans="1:9">
      <c r="A641" s="1">
        <v>1266</v>
      </c>
      <c r="B641" s="1">
        <v>49.7</v>
      </c>
      <c r="C641" s="1">
        <v>25.2</v>
      </c>
      <c r="D641" s="1">
        <f t="shared" si="179"/>
        <v>24.500000000000004</v>
      </c>
      <c r="E641" s="1">
        <f t="shared" si="180"/>
        <v>2.4500000000000002</v>
      </c>
      <c r="F641" s="1">
        <f>24*3600+20*60</f>
        <v>87600</v>
      </c>
      <c r="G641" s="1">
        <f>$K$1/F641*LN(E640/E641)</f>
        <v>5.4632843697679742E-5</v>
      </c>
      <c r="H641" s="1">
        <f t="shared" si="181"/>
        <v>5.4632843697679743E-7</v>
      </c>
      <c r="I641" s="1">
        <f>AVERAGE(H626:H641)</f>
        <v>7.222123568398467E-7</v>
      </c>
    </row>
    <row r="643" spans="1:9">
      <c r="A643" s="1">
        <v>1292</v>
      </c>
      <c r="B643" s="1">
        <v>89.2</v>
      </c>
      <c r="C643" s="1">
        <v>31.8</v>
      </c>
      <c r="D643" s="1">
        <f>B643-C643</f>
        <v>57.400000000000006</v>
      </c>
      <c r="E643" s="1">
        <f>D643/10</f>
        <v>5.74</v>
      </c>
    </row>
    <row r="644" spans="1:9">
      <c r="A644" s="1">
        <v>1292</v>
      </c>
      <c r="B644" s="1">
        <v>86.3</v>
      </c>
      <c r="C644" s="1">
        <v>31.5</v>
      </c>
      <c r="D644" s="1">
        <f>B644-C644</f>
        <v>54.8</v>
      </c>
      <c r="E644" s="1">
        <f>D644/10</f>
        <v>5.4799999999999995</v>
      </c>
      <c r="F644" s="1">
        <f>25*3600+11*60</f>
        <v>90660</v>
      </c>
      <c r="G644" s="1">
        <f t="shared" ref="G644:G650" si="182">$K$1/F644*LN(E643/E644)</f>
        <v>2.5360289265706254E-6</v>
      </c>
      <c r="H644" s="1">
        <f>G644/100</f>
        <v>2.5360289265706255E-8</v>
      </c>
    </row>
    <row r="645" spans="1:9">
      <c r="A645" s="1">
        <v>1292</v>
      </c>
      <c r="B645" s="1">
        <v>80.8</v>
      </c>
      <c r="C645" s="1">
        <v>31.2</v>
      </c>
      <c r="D645" s="1">
        <f t="shared" ref="D645:D650" si="183">B645-C645</f>
        <v>49.599999999999994</v>
      </c>
      <c r="E645" s="1">
        <f t="shared" ref="E645:E650" si="184">D645/10</f>
        <v>4.9599999999999991</v>
      </c>
      <c r="F645" s="1">
        <f>47*3600+18*60+30</f>
        <v>170310</v>
      </c>
      <c r="G645" s="1">
        <f t="shared" si="182"/>
        <v>2.9035806864336644E-6</v>
      </c>
      <c r="H645" s="1">
        <f t="shared" ref="H645:H650" si="185">G645/100</f>
        <v>2.9035806864336643E-8</v>
      </c>
    </row>
    <row r="646" spans="1:9">
      <c r="A646" s="1">
        <v>1292</v>
      </c>
      <c r="B646" s="1">
        <v>71.099999999999994</v>
      </c>
      <c r="C646" s="1">
        <v>31.4</v>
      </c>
      <c r="D646" s="1">
        <f t="shared" si="183"/>
        <v>39.699999999999996</v>
      </c>
      <c r="E646" s="1">
        <f t="shared" si="184"/>
        <v>3.9699999999999998</v>
      </c>
      <c r="F646" s="1">
        <f>95*3600+9*60</f>
        <v>342540</v>
      </c>
      <c r="G646" s="1">
        <f t="shared" si="182"/>
        <v>3.2238355939369859E-6</v>
      </c>
      <c r="H646" s="1">
        <f t="shared" si="185"/>
        <v>3.223835593936986E-8</v>
      </c>
    </row>
    <row r="647" spans="1:9">
      <c r="A647" s="1">
        <v>1292</v>
      </c>
      <c r="B647" s="1">
        <v>66.8</v>
      </c>
      <c r="C647" s="1">
        <v>31.3</v>
      </c>
      <c r="D647" s="1">
        <f t="shared" si="183"/>
        <v>35.5</v>
      </c>
      <c r="E647" s="1">
        <f t="shared" si="184"/>
        <v>3.55</v>
      </c>
      <c r="F647" s="1">
        <f>48*3600+21*60+15</f>
        <v>174075</v>
      </c>
      <c r="G647" s="1">
        <f t="shared" si="182"/>
        <v>3.1860963171644544E-6</v>
      </c>
      <c r="H647" s="1">
        <f t="shared" si="185"/>
        <v>3.1860963171644544E-8</v>
      </c>
    </row>
    <row r="648" spans="1:9">
      <c r="A648" s="1">
        <v>1292</v>
      </c>
      <c r="B648" s="1">
        <v>63.3</v>
      </c>
      <c r="C648" s="1">
        <v>30.8</v>
      </c>
      <c r="D648" s="1">
        <f t="shared" si="183"/>
        <v>32.5</v>
      </c>
      <c r="E648" s="1">
        <f t="shared" si="184"/>
        <v>3.25</v>
      </c>
      <c r="F648" s="1">
        <f>47*3600+24*60+45</f>
        <v>170685</v>
      </c>
      <c r="G648" s="1">
        <f t="shared" si="182"/>
        <v>2.5657282798287134E-6</v>
      </c>
      <c r="H648" s="1">
        <f t="shared" si="185"/>
        <v>2.5657282798287134E-8</v>
      </c>
    </row>
    <row r="649" spans="1:9">
      <c r="A649" s="1">
        <v>1292</v>
      </c>
      <c r="B649" s="1">
        <v>58.4</v>
      </c>
      <c r="C649" s="1">
        <v>31</v>
      </c>
      <c r="D649" s="1">
        <f t="shared" si="183"/>
        <v>27.4</v>
      </c>
      <c r="E649" s="1">
        <f t="shared" si="184"/>
        <v>2.7399999999999998</v>
      </c>
      <c r="F649" s="1">
        <f>71*3600+22*60+15</f>
        <v>256935</v>
      </c>
      <c r="G649" s="1">
        <f t="shared" si="182"/>
        <v>3.2952205681229488E-6</v>
      </c>
      <c r="H649" s="1">
        <f t="shared" si="185"/>
        <v>3.2952205681229489E-8</v>
      </c>
    </row>
    <row r="650" spans="1:9">
      <c r="A650" s="1">
        <v>1292</v>
      </c>
      <c r="B650" s="1">
        <v>56</v>
      </c>
      <c r="C650" s="1">
        <v>31.2</v>
      </c>
      <c r="D650" s="1">
        <f t="shared" si="183"/>
        <v>24.8</v>
      </c>
      <c r="E650" s="1">
        <f t="shared" si="184"/>
        <v>2.48</v>
      </c>
      <c r="F650" s="1">
        <f>47*3600+52*60+45</f>
        <v>172365</v>
      </c>
      <c r="G650" s="1">
        <f t="shared" si="182"/>
        <v>2.8689631114583372E-6</v>
      </c>
      <c r="H650" s="1">
        <f t="shared" si="185"/>
        <v>2.8689631114583374E-8</v>
      </c>
      <c r="I650" s="1">
        <f>AVERAGE(H643:H650)</f>
        <v>2.9399219262165331E-8</v>
      </c>
    </row>
    <row r="652" spans="1:9">
      <c r="A652" s="1">
        <v>1294</v>
      </c>
      <c r="B652" s="1">
        <v>88.1</v>
      </c>
      <c r="C652" s="1">
        <v>25.1</v>
      </c>
      <c r="D652" s="1">
        <f>B652-C652</f>
        <v>62.999999999999993</v>
      </c>
      <c r="E652" s="1">
        <f>D652/10</f>
        <v>6.2999999999999989</v>
      </c>
    </row>
    <row r="653" spans="1:9">
      <c r="A653" s="1">
        <v>1294</v>
      </c>
      <c r="B653" s="1">
        <v>86.4</v>
      </c>
      <c r="C653" s="1">
        <v>24.7</v>
      </c>
      <c r="D653" s="1">
        <f>B653-C653</f>
        <v>61.7</v>
      </c>
      <c r="E653" s="1">
        <f>D653/10</f>
        <v>6.17</v>
      </c>
      <c r="F653" s="1">
        <f>25*3600+15*60</f>
        <v>90900</v>
      </c>
      <c r="G653" s="1">
        <f t="shared" ref="G653:G659" si="186">$K$1/F653*LN(E652/E653)</f>
        <v>1.1377331747166576E-6</v>
      </c>
      <c r="H653" s="1">
        <f>G653/100</f>
        <v>1.1377331747166576E-8</v>
      </c>
    </row>
    <row r="654" spans="1:9">
      <c r="A654" s="1">
        <v>1294</v>
      </c>
      <c r="B654" s="1">
        <v>81.7</v>
      </c>
      <c r="C654" s="1">
        <v>24.4</v>
      </c>
      <c r="D654" s="1">
        <f t="shared" ref="D654:D659" si="187">B654-C654</f>
        <v>57.300000000000004</v>
      </c>
      <c r="E654" s="1">
        <f t="shared" ref="E654:E659" si="188">D654/10</f>
        <v>5.73</v>
      </c>
      <c r="F654" s="1">
        <f>47*3600+15*60</f>
        <v>170100</v>
      </c>
      <c r="G654" s="1">
        <f t="shared" si="186"/>
        <v>2.157302784630306E-6</v>
      </c>
      <c r="H654" s="1">
        <f t="shared" ref="H654:H659" si="189">G654/100</f>
        <v>2.1573027846303059E-8</v>
      </c>
    </row>
    <row r="655" spans="1:9">
      <c r="A655" s="1">
        <v>1294</v>
      </c>
      <c r="B655" s="1">
        <v>74.599999999999994</v>
      </c>
      <c r="C655" s="1">
        <v>24.4</v>
      </c>
      <c r="D655" s="1">
        <f t="shared" si="187"/>
        <v>50.199999999999996</v>
      </c>
      <c r="E655" s="1">
        <f t="shared" si="188"/>
        <v>5.0199999999999996</v>
      </c>
      <c r="F655" s="1">
        <f>95*3600+9*60+15</f>
        <v>342555</v>
      </c>
      <c r="G655" s="1">
        <f t="shared" si="186"/>
        <v>1.9154196004557862E-6</v>
      </c>
      <c r="H655" s="1">
        <f t="shared" si="189"/>
        <v>1.9154196004557861E-8</v>
      </c>
    </row>
    <row r="656" spans="1:9">
      <c r="A656" s="1">
        <v>1294</v>
      </c>
      <c r="B656" s="1">
        <v>71</v>
      </c>
      <c r="C656" s="1">
        <v>24.4</v>
      </c>
      <c r="D656" s="1">
        <f t="shared" si="187"/>
        <v>46.6</v>
      </c>
      <c r="E656" s="1">
        <f t="shared" si="188"/>
        <v>4.66</v>
      </c>
      <c r="F656" s="1">
        <f>48*3600+20*60</f>
        <v>174000</v>
      </c>
      <c r="G656" s="1">
        <f t="shared" si="186"/>
        <v>2.1212405080906453E-6</v>
      </c>
      <c r="H656" s="1">
        <f t="shared" si="189"/>
        <v>2.1212405080906455E-8</v>
      </c>
    </row>
    <row r="657" spans="1:9">
      <c r="A657" s="1">
        <v>1294</v>
      </c>
      <c r="B657" s="1">
        <v>67.400000000000006</v>
      </c>
      <c r="C657" s="1">
        <v>24.4</v>
      </c>
      <c r="D657" s="1">
        <f t="shared" si="187"/>
        <v>43.000000000000007</v>
      </c>
      <c r="E657" s="1">
        <f t="shared" si="188"/>
        <v>4.3000000000000007</v>
      </c>
      <c r="F657" s="1">
        <f>47*3600+25*60+30</f>
        <v>170730</v>
      </c>
      <c r="G657" s="1">
        <f t="shared" si="186"/>
        <v>2.3357705744313603E-6</v>
      </c>
      <c r="H657" s="1">
        <f t="shared" si="189"/>
        <v>2.3357705744313604E-8</v>
      </c>
    </row>
    <row r="658" spans="1:9">
      <c r="A658" s="1">
        <v>1294</v>
      </c>
      <c r="B658" s="1">
        <v>63.7</v>
      </c>
      <c r="C658" s="1">
        <v>24.1</v>
      </c>
      <c r="D658" s="1">
        <f t="shared" si="187"/>
        <v>39.6</v>
      </c>
      <c r="E658" s="1">
        <f t="shared" si="188"/>
        <v>3.96</v>
      </c>
      <c r="F658" s="1">
        <f>71*3600+22*60+45</f>
        <v>256965</v>
      </c>
      <c r="G658" s="1">
        <f t="shared" si="186"/>
        <v>1.5899447289253935E-6</v>
      </c>
      <c r="H658" s="1">
        <f t="shared" si="189"/>
        <v>1.5899447289253935E-8</v>
      </c>
    </row>
    <row r="659" spans="1:9">
      <c r="A659" s="1">
        <v>1294</v>
      </c>
      <c r="B659" s="1">
        <v>60.3</v>
      </c>
      <c r="C659" s="1">
        <v>24.4</v>
      </c>
      <c r="D659" s="1">
        <f t="shared" si="187"/>
        <v>35.9</v>
      </c>
      <c r="E659" s="1">
        <f t="shared" si="188"/>
        <v>3.59</v>
      </c>
      <c r="F659" s="1">
        <f>47*3600+51*60+45</f>
        <v>172305</v>
      </c>
      <c r="G659" s="1">
        <f t="shared" si="186"/>
        <v>2.8236873040269308E-6</v>
      </c>
      <c r="H659" s="1">
        <f t="shared" si="189"/>
        <v>2.8236873040269309E-8</v>
      </c>
      <c r="I659" s="1">
        <f>AVERAGE(H652:H659)</f>
        <v>2.011585525039583E-8</v>
      </c>
    </row>
    <row r="661" spans="1:9">
      <c r="A661" s="1">
        <v>1374</v>
      </c>
      <c r="B661" s="1">
        <v>85.9</v>
      </c>
      <c r="C661" s="1">
        <v>28.5</v>
      </c>
      <c r="D661" s="1">
        <f>B661-C661</f>
        <v>57.400000000000006</v>
      </c>
      <c r="E661" s="1">
        <f>D661/10</f>
        <v>5.74</v>
      </c>
    </row>
    <row r="662" spans="1:9">
      <c r="A662" s="1">
        <v>1374</v>
      </c>
      <c r="B662" s="1">
        <v>82</v>
      </c>
      <c r="C662" s="1">
        <v>28.6</v>
      </c>
      <c r="D662" s="1">
        <f>B662-C662</f>
        <v>53.4</v>
      </c>
      <c r="E662" s="1">
        <f>D662/10</f>
        <v>5.34</v>
      </c>
      <c r="F662" s="1">
        <f>2*3600+31*60+30</f>
        <v>9090</v>
      </c>
      <c r="G662" s="1">
        <f>$K$1/F662*LN(E661/E662)</f>
        <v>3.9414570352308343E-5</v>
      </c>
      <c r="H662" s="1">
        <f>G662/100</f>
        <v>3.9414570352308345E-7</v>
      </c>
    </row>
    <row r="663" spans="1:9">
      <c r="A663" s="1">
        <v>1374</v>
      </c>
      <c r="B663" s="1">
        <v>61.9</v>
      </c>
      <c r="C663" s="1">
        <v>28</v>
      </c>
      <c r="D663" s="1">
        <f t="shared" ref="D663:D673" si="190">B663-C663</f>
        <v>33.9</v>
      </c>
      <c r="E663" s="1">
        <f t="shared" ref="E663:E673" si="191">D663/10</f>
        <v>3.3899999999999997</v>
      </c>
      <c r="F663" s="1">
        <f>22*3600+43*60+15</f>
        <v>81795</v>
      </c>
      <c r="G663" s="1">
        <f>$K$1/F663*LN(E662/E663)</f>
        <v>2.7554286064374758E-5</v>
      </c>
      <c r="H663" s="1">
        <f t="shared" ref="H663:H673" si="192">G663/100</f>
        <v>2.7554286064374757E-7</v>
      </c>
    </row>
    <row r="664" spans="1:9">
      <c r="A664" s="1">
        <v>1374</v>
      </c>
      <c r="B664" s="1">
        <v>50.2</v>
      </c>
      <c r="C664" s="1">
        <v>27.3</v>
      </c>
      <c r="D664" s="1">
        <f t="shared" si="190"/>
        <v>22.900000000000002</v>
      </c>
      <c r="E664" s="1">
        <f t="shared" si="191"/>
        <v>2.29</v>
      </c>
      <c r="F664" s="1">
        <f>23*3600+17*60+30</f>
        <v>83850</v>
      </c>
      <c r="G664" s="1">
        <f>$K$1/F664*LN(E663/E664)</f>
        <v>2.320452468667864E-5</v>
      </c>
      <c r="H664" s="1">
        <f t="shared" si="192"/>
        <v>2.3204524686678639E-7</v>
      </c>
    </row>
    <row r="665" spans="1:9">
      <c r="A665" s="1">
        <v>1374</v>
      </c>
      <c r="B665" s="1">
        <v>43.1</v>
      </c>
      <c r="C665" s="1">
        <v>28.1</v>
      </c>
      <c r="D665" s="1">
        <f t="shared" si="190"/>
        <v>15</v>
      </c>
      <c r="E665" s="1">
        <f t="shared" si="191"/>
        <v>1.5</v>
      </c>
      <c r="F665" s="1">
        <f>23*3600+57*60+30</f>
        <v>86250</v>
      </c>
      <c r="G665" s="1">
        <f>$K$1/F665*LN(E664/E665)</f>
        <v>2.4330551639554785E-5</v>
      </c>
      <c r="H665" s="1">
        <f t="shared" si="192"/>
        <v>2.4330551639554783E-7</v>
      </c>
    </row>
    <row r="666" spans="1:9">
      <c r="A666" s="1">
        <v>1374</v>
      </c>
      <c r="B666" s="1">
        <v>92.6</v>
      </c>
      <c r="C666" s="1">
        <v>28</v>
      </c>
      <c r="D666" s="1">
        <f t="shared" si="190"/>
        <v>64.599999999999994</v>
      </c>
      <c r="E666" s="1">
        <f t="shared" si="191"/>
        <v>6.4599999999999991</v>
      </c>
    </row>
    <row r="667" spans="1:9">
      <c r="A667" s="1">
        <v>1374</v>
      </c>
      <c r="B667" s="1">
        <v>65.3</v>
      </c>
      <c r="C667" s="1">
        <v>28.1</v>
      </c>
      <c r="D667" s="1">
        <f t="shared" si="190"/>
        <v>37.199999999999996</v>
      </c>
      <c r="E667" s="1">
        <f t="shared" si="191"/>
        <v>3.7199999999999998</v>
      </c>
      <c r="F667" s="1">
        <f>23*3600+33*60+15</f>
        <v>84795</v>
      </c>
      <c r="G667" s="1">
        <f>$K$1/F667*LN(E666/E667)</f>
        <v>3.2283177328461555E-5</v>
      </c>
      <c r="H667" s="1">
        <f t="shared" si="192"/>
        <v>3.2283177328461558E-7</v>
      </c>
    </row>
    <row r="668" spans="1:9">
      <c r="A668" s="1">
        <v>1374</v>
      </c>
      <c r="B668" s="1">
        <v>49.9</v>
      </c>
      <c r="C668" s="1">
        <v>28.6</v>
      </c>
      <c r="D668" s="1">
        <f t="shared" si="190"/>
        <v>21.299999999999997</v>
      </c>
      <c r="E668" s="1">
        <f t="shared" si="191"/>
        <v>2.13</v>
      </c>
      <c r="F668" s="1">
        <f>24*3600+46*60+45</f>
        <v>89205</v>
      </c>
      <c r="G668" s="1">
        <f>$K$1/F668*LN(E667/E668)</f>
        <v>3.1003916543647308E-5</v>
      </c>
      <c r="H668" s="1">
        <f t="shared" si="192"/>
        <v>3.1003916543647309E-7</v>
      </c>
    </row>
    <row r="669" spans="1:9">
      <c r="A669" s="1">
        <v>1374</v>
      </c>
      <c r="B669" s="1">
        <v>40</v>
      </c>
      <c r="C669" s="1">
        <v>30.1</v>
      </c>
      <c r="D669" s="1">
        <f t="shared" si="190"/>
        <v>9.8999999999999986</v>
      </c>
      <c r="E669" s="1">
        <f t="shared" si="191"/>
        <v>0.98999999999999988</v>
      </c>
      <c r="F669" s="1">
        <f>24*3600+35*60+45</f>
        <v>88545</v>
      </c>
      <c r="G669" s="1">
        <f>$K$1/F669*LN(E668/E669)</f>
        <v>4.291845598567037E-5</v>
      </c>
      <c r="H669" s="1">
        <f t="shared" si="192"/>
        <v>4.2918455985670368E-7</v>
      </c>
    </row>
    <row r="670" spans="1:9">
      <c r="A670" s="1">
        <v>1374</v>
      </c>
      <c r="B670" s="1">
        <v>37.200000000000003</v>
      </c>
      <c r="C670" s="1">
        <v>28.3</v>
      </c>
      <c r="D670" s="1">
        <f t="shared" si="190"/>
        <v>8.9000000000000021</v>
      </c>
      <c r="E670" s="1">
        <f t="shared" si="191"/>
        <v>0.89000000000000024</v>
      </c>
      <c r="F670" s="1">
        <f>22*3600+51*60+45</f>
        <v>82305</v>
      </c>
      <c r="G670" s="1">
        <f>$K$1/F670*LN(E669/E670)</f>
        <v>6.4170835647427336E-6</v>
      </c>
      <c r="H670" s="1">
        <f t="shared" si="192"/>
        <v>6.417083564742734E-8</v>
      </c>
    </row>
    <row r="671" spans="1:9">
      <c r="A671" s="1">
        <v>1374</v>
      </c>
      <c r="B671" s="1">
        <v>32</v>
      </c>
      <c r="C671" s="1">
        <v>28.4</v>
      </c>
      <c r="D671" s="1">
        <f t="shared" si="190"/>
        <v>3.6000000000000014</v>
      </c>
      <c r="E671" s="1">
        <f t="shared" si="191"/>
        <v>0.36000000000000015</v>
      </c>
      <c r="F671" s="1">
        <f>71*3600+20*60+45</f>
        <v>256845</v>
      </c>
      <c r="G671" s="1">
        <f>$K$1/F671*LN(E670/E671)</f>
        <v>1.7478956020670473E-5</v>
      </c>
      <c r="H671" s="1">
        <f t="shared" si="192"/>
        <v>1.7478956020670474E-7</v>
      </c>
    </row>
    <row r="672" spans="1:9">
      <c r="A672" s="1">
        <v>1374</v>
      </c>
      <c r="B672" s="1">
        <v>87.5</v>
      </c>
      <c r="C672" s="1">
        <v>30</v>
      </c>
      <c r="D672" s="1">
        <f t="shared" si="190"/>
        <v>57.5</v>
      </c>
      <c r="E672" s="1">
        <f t="shared" si="191"/>
        <v>5.75</v>
      </c>
    </row>
    <row r="673" spans="1:9">
      <c r="A673" s="1">
        <v>1374</v>
      </c>
      <c r="B673" s="1">
        <v>48.1</v>
      </c>
      <c r="C673" s="1">
        <v>30.8</v>
      </c>
      <c r="D673" s="1">
        <f t="shared" si="190"/>
        <v>17.3</v>
      </c>
      <c r="E673" s="1">
        <f t="shared" si="191"/>
        <v>1.73</v>
      </c>
      <c r="F673" s="1">
        <f>47*3600+51*60+15</f>
        <v>172275</v>
      </c>
      <c r="G673" s="1">
        <f>$K$1/F673*LN(E672/E673)</f>
        <v>3.4580462015068203E-5</v>
      </c>
      <c r="H673" s="1">
        <f t="shared" si="192"/>
        <v>3.4580462015068204E-7</v>
      </c>
      <c r="I673" s="1">
        <f>AVERAGE(H662:H673)</f>
        <v>2.791859842011772E-7</v>
      </c>
    </row>
    <row r="675" spans="1:9">
      <c r="A675" s="1">
        <v>1563</v>
      </c>
      <c r="B675" s="1">
        <v>84.7</v>
      </c>
      <c r="C675" s="1">
        <v>27.8</v>
      </c>
      <c r="D675" s="1">
        <f>B675-C675</f>
        <v>56.900000000000006</v>
      </c>
      <c r="E675" s="1">
        <f>D675/10</f>
        <v>5.69</v>
      </c>
    </row>
    <row r="676" spans="1:9">
      <c r="A676" s="1">
        <v>1563</v>
      </c>
      <c r="B676" s="1">
        <v>80.7</v>
      </c>
      <c r="C676" s="1">
        <v>27.6</v>
      </c>
      <c r="D676" s="1">
        <f>B676-C676</f>
        <v>53.1</v>
      </c>
      <c r="E676" s="1">
        <f>D676/10</f>
        <v>5.3100000000000005</v>
      </c>
      <c r="F676" s="1">
        <f>2*3600+35*60+30</f>
        <v>9330</v>
      </c>
      <c r="G676" s="1">
        <f>$K$1/F676*LN(E675/E676)</f>
        <v>3.674462249802627E-5</v>
      </c>
      <c r="H676" s="1">
        <f>G676/100</f>
        <v>3.6744622498026269E-7</v>
      </c>
    </row>
    <row r="677" spans="1:9">
      <c r="A677" s="1">
        <v>1563</v>
      </c>
      <c r="B677" s="1">
        <v>57.3</v>
      </c>
      <c r="C677" s="1">
        <v>27.4</v>
      </c>
      <c r="D677" s="1">
        <f t="shared" ref="D677:D687" si="193">B677-C677</f>
        <v>29.9</v>
      </c>
      <c r="E677" s="1">
        <f t="shared" ref="E677:E687" si="194">D677/10</f>
        <v>2.9899999999999998</v>
      </c>
      <c r="F677" s="1">
        <f>22*3600+35*60+45</f>
        <v>81345</v>
      </c>
      <c r="G677" s="1">
        <f>$K$1/F677*LN(E676/E677)</f>
        <v>3.5018987047049152E-5</v>
      </c>
      <c r="H677" s="1">
        <f t="shared" ref="H677:H687" si="195">G677/100</f>
        <v>3.5018987047049154E-7</v>
      </c>
    </row>
    <row r="678" spans="1:9">
      <c r="A678" s="1">
        <v>1563</v>
      </c>
      <c r="B678" s="1">
        <v>44</v>
      </c>
      <c r="C678" s="1">
        <v>27.1</v>
      </c>
      <c r="D678" s="1">
        <f t="shared" si="193"/>
        <v>16.899999999999999</v>
      </c>
      <c r="E678" s="1">
        <f t="shared" si="194"/>
        <v>1.69</v>
      </c>
      <c r="F678" s="1">
        <f>23*3600+24*60</f>
        <v>84240</v>
      </c>
      <c r="G678" s="1">
        <f>$K$1/F678*LN(E677/E678)</f>
        <v>3.3593334496668565E-5</v>
      </c>
      <c r="H678" s="1">
        <f t="shared" si="195"/>
        <v>3.3593334496668564E-7</v>
      </c>
    </row>
    <row r="679" spans="1:9">
      <c r="A679" s="1">
        <v>1563</v>
      </c>
      <c r="B679" s="1">
        <v>37</v>
      </c>
      <c r="C679" s="1">
        <v>27.4</v>
      </c>
      <c r="D679" s="1">
        <f t="shared" si="193"/>
        <v>9.6000000000000014</v>
      </c>
      <c r="E679" s="1">
        <f t="shared" si="194"/>
        <v>0.96000000000000019</v>
      </c>
      <c r="F679" s="1">
        <f>23*3600+54*60+15</f>
        <v>86055</v>
      </c>
      <c r="G679" s="1">
        <f>$K$1/F679*LN(E678/E679)</f>
        <v>3.2596950744732736E-5</v>
      </c>
      <c r="H679" s="1">
        <f t="shared" si="195"/>
        <v>3.2596950744732738E-7</v>
      </c>
    </row>
    <row r="680" spans="1:9">
      <c r="A680" s="1">
        <v>1563</v>
      </c>
      <c r="B680" s="1">
        <v>91.4</v>
      </c>
      <c r="C680" s="1">
        <v>27.6</v>
      </c>
      <c r="D680" s="1">
        <f t="shared" si="193"/>
        <v>63.800000000000004</v>
      </c>
      <c r="E680" s="1">
        <f t="shared" si="194"/>
        <v>6.3800000000000008</v>
      </c>
    </row>
    <row r="681" spans="1:9">
      <c r="A681" s="1">
        <v>1563</v>
      </c>
      <c r="B681" s="1">
        <v>61.1</v>
      </c>
      <c r="C681" s="1">
        <v>27.1</v>
      </c>
      <c r="D681" s="1">
        <f t="shared" si="193"/>
        <v>34</v>
      </c>
      <c r="E681" s="1">
        <f t="shared" si="194"/>
        <v>3.4</v>
      </c>
      <c r="F681" s="1">
        <f>23*3600+36*60</f>
        <v>84960</v>
      </c>
      <c r="G681" s="1">
        <f t="shared" ref="G681:G687" si="196">$K$1/F681*LN(E680/E681)</f>
        <v>3.6744204590907854E-5</v>
      </c>
      <c r="H681" s="1">
        <f t="shared" si="195"/>
        <v>3.6744204590907855E-7</v>
      </c>
    </row>
    <row r="682" spans="1:9">
      <c r="A682" s="1">
        <v>1563</v>
      </c>
      <c r="B682" s="1">
        <v>44.9</v>
      </c>
      <c r="C682" s="1">
        <v>28</v>
      </c>
      <c r="D682" s="1">
        <f t="shared" si="193"/>
        <v>16.899999999999999</v>
      </c>
      <c r="E682" s="1">
        <f t="shared" si="194"/>
        <v>1.69</v>
      </c>
      <c r="F682" s="1">
        <f>24*3600+44*60</f>
        <v>89040</v>
      </c>
      <c r="G682" s="1">
        <f t="shared" si="196"/>
        <v>3.8940618119139521E-5</v>
      </c>
      <c r="H682" s="1">
        <f t="shared" si="195"/>
        <v>3.894061811913952E-7</v>
      </c>
    </row>
    <row r="683" spans="1:9">
      <c r="A683" s="1">
        <v>1563</v>
      </c>
      <c r="B683" s="1">
        <v>37.1</v>
      </c>
      <c r="C683" s="1">
        <v>29.7</v>
      </c>
      <c r="D683" s="1">
        <f t="shared" si="193"/>
        <v>7.4000000000000021</v>
      </c>
      <c r="E683" s="1">
        <f t="shared" si="194"/>
        <v>0.74000000000000021</v>
      </c>
      <c r="F683" s="1">
        <f>24*3600+40*60</f>
        <v>88800</v>
      </c>
      <c r="G683" s="1">
        <f t="shared" si="196"/>
        <v>4.6127643735650459E-5</v>
      </c>
      <c r="H683" s="1">
        <f t="shared" si="195"/>
        <v>4.6127643735650458E-7</v>
      </c>
    </row>
    <row r="684" spans="1:9">
      <c r="A684" s="1">
        <v>1563</v>
      </c>
      <c r="B684" s="1">
        <v>34.5</v>
      </c>
      <c r="C684" s="1">
        <v>28.1</v>
      </c>
      <c r="D684" s="1">
        <f t="shared" si="193"/>
        <v>6.3999999999999986</v>
      </c>
      <c r="E684" s="1">
        <f t="shared" si="194"/>
        <v>0.6399999999999999</v>
      </c>
      <c r="F684" s="1">
        <f>22*3600+45*60+30</f>
        <v>81930</v>
      </c>
      <c r="G684" s="1">
        <f t="shared" si="196"/>
        <v>8.7892440965301032E-6</v>
      </c>
      <c r="H684" s="1">
        <f t="shared" si="195"/>
        <v>8.7892440965301033E-8</v>
      </c>
    </row>
    <row r="685" spans="1:9">
      <c r="A685" s="1">
        <v>1563</v>
      </c>
      <c r="B685" s="1">
        <v>32.1</v>
      </c>
      <c r="C685" s="1">
        <v>27.5</v>
      </c>
      <c r="D685" s="1">
        <f t="shared" si="193"/>
        <v>4.6000000000000014</v>
      </c>
      <c r="E685" s="1">
        <f t="shared" si="194"/>
        <v>0.46000000000000013</v>
      </c>
      <c r="F685" s="1">
        <f>71*3600+22*60+45</f>
        <v>256965</v>
      </c>
      <c r="G685" s="1">
        <f t="shared" si="196"/>
        <v>6.374404167408241E-6</v>
      </c>
      <c r="H685" s="1">
        <f t="shared" si="195"/>
        <v>6.3744041674082406E-8</v>
      </c>
    </row>
    <row r="686" spans="1:9">
      <c r="A686" s="1">
        <v>1563</v>
      </c>
      <c r="B686" s="1">
        <v>30.3</v>
      </c>
      <c r="C686" s="1">
        <v>27.3</v>
      </c>
      <c r="D686" s="1">
        <f t="shared" si="193"/>
        <v>3</v>
      </c>
      <c r="E686" s="1">
        <f t="shared" si="194"/>
        <v>0.3</v>
      </c>
      <c r="F686" s="1">
        <f>23*3600+37*60+15</f>
        <v>85035</v>
      </c>
      <c r="G686" s="1">
        <f t="shared" si="196"/>
        <v>2.4932349191998851E-5</v>
      </c>
      <c r="H686" s="1">
        <f t="shared" si="195"/>
        <v>2.493234919199885E-7</v>
      </c>
    </row>
    <row r="687" spans="1:9">
      <c r="A687" s="1">
        <v>1563</v>
      </c>
      <c r="B687" s="1">
        <v>30.4</v>
      </c>
      <c r="C687" s="1">
        <v>28</v>
      </c>
      <c r="D687" s="1">
        <f t="shared" si="193"/>
        <v>2.3999999999999986</v>
      </c>
      <c r="E687" s="1">
        <f t="shared" si="194"/>
        <v>0.23999999999999985</v>
      </c>
      <c r="F687" s="1">
        <f>24*3600+14*60+30</f>
        <v>87270</v>
      </c>
      <c r="G687" s="1">
        <f t="shared" si="196"/>
        <v>1.2682388157654212E-5</v>
      </c>
      <c r="H687" s="1">
        <f t="shared" si="195"/>
        <v>1.2682388157654212E-7</v>
      </c>
      <c r="I687" s="1">
        <f>AVERAGE(H676:H687)</f>
        <v>2.8413158804160539E-7</v>
      </c>
    </row>
    <row r="689" spans="1:9">
      <c r="A689" s="1">
        <v>1673</v>
      </c>
      <c r="B689" s="1">
        <v>74.3</v>
      </c>
      <c r="C689" s="1">
        <v>26.5</v>
      </c>
      <c r="D689" s="1">
        <f>B689-C689</f>
        <v>47.8</v>
      </c>
      <c r="E689" s="1">
        <f>D689/10</f>
        <v>4.7799999999999994</v>
      </c>
    </row>
    <row r="690" spans="1:9">
      <c r="A690" s="1">
        <v>1673</v>
      </c>
      <c r="B690" s="1">
        <v>71</v>
      </c>
      <c r="C690" s="1">
        <v>26</v>
      </c>
      <c r="D690" s="1">
        <f>B690-C690</f>
        <v>45</v>
      </c>
      <c r="E690" s="1">
        <f>D690/10</f>
        <v>4.5</v>
      </c>
      <c r="F690" s="1">
        <f>25*3600+14*60+45</f>
        <v>90885</v>
      </c>
      <c r="G690" s="1">
        <f t="shared" ref="G690:G697" si="197">$K$1/F690*LN(E689/E690)</f>
        <v>3.2942864350153368E-6</v>
      </c>
      <c r="H690" s="1">
        <f>G690/100</f>
        <v>3.2942864350153371E-8</v>
      </c>
    </row>
    <row r="691" spans="1:9">
      <c r="A691" s="1">
        <v>1673</v>
      </c>
      <c r="B691" s="1">
        <v>67.8</v>
      </c>
      <c r="C691" s="1">
        <v>26</v>
      </c>
      <c r="D691" s="1">
        <f t="shared" ref="D691:D697" si="198">B691-C691</f>
        <v>41.8</v>
      </c>
      <c r="E691" s="1">
        <f t="shared" ref="E691:E697" si="199">D691/10</f>
        <v>4.18</v>
      </c>
      <c r="F691" s="1">
        <f>23*3600+17*60+15</f>
        <v>83835</v>
      </c>
      <c r="G691" s="1">
        <f t="shared" si="197"/>
        <v>4.3642882470145174E-6</v>
      </c>
      <c r="H691" s="1">
        <f t="shared" ref="H691:H697" si="200">G691/100</f>
        <v>4.3642882470145172E-8</v>
      </c>
    </row>
    <row r="692" spans="1:9">
      <c r="A692" s="1">
        <v>1673</v>
      </c>
      <c r="B692" s="1">
        <v>65.7</v>
      </c>
      <c r="C692" s="1">
        <v>25.9</v>
      </c>
      <c r="D692" s="1">
        <f t="shared" si="198"/>
        <v>39.800000000000004</v>
      </c>
      <c r="E692" s="1">
        <f t="shared" si="199"/>
        <v>3.9800000000000004</v>
      </c>
      <c r="F692" s="1">
        <f>23*3600+58*60+15</f>
        <v>86295</v>
      </c>
      <c r="G692" s="1">
        <f t="shared" si="197"/>
        <v>2.8180770509528851E-6</v>
      </c>
      <c r="H692" s="1">
        <f t="shared" si="200"/>
        <v>2.818077050952885E-8</v>
      </c>
    </row>
    <row r="693" spans="1:9">
      <c r="A693" s="1">
        <v>1670</v>
      </c>
      <c r="B693" s="1">
        <v>55.5</v>
      </c>
      <c r="C693" s="1">
        <v>25.3</v>
      </c>
      <c r="D693" s="1">
        <f t="shared" si="198"/>
        <v>30.2</v>
      </c>
      <c r="E693" s="1">
        <f t="shared" si="199"/>
        <v>3.02</v>
      </c>
      <c r="F693" s="1">
        <f>95*3600+9*60</f>
        <v>342540</v>
      </c>
      <c r="G693" s="1">
        <f t="shared" si="197"/>
        <v>3.9968585859504233E-6</v>
      </c>
      <c r="H693" s="1">
        <f t="shared" si="200"/>
        <v>3.9968585859504232E-8</v>
      </c>
    </row>
    <row r="694" spans="1:9">
      <c r="A694" s="1">
        <v>1673</v>
      </c>
      <c r="B694" s="1">
        <v>51.9</v>
      </c>
      <c r="C694" s="1">
        <v>25.9</v>
      </c>
      <c r="D694" s="1">
        <f t="shared" si="198"/>
        <v>26</v>
      </c>
      <c r="E694" s="1">
        <f t="shared" si="199"/>
        <v>2.6</v>
      </c>
      <c r="F694" s="1">
        <f>48*3600+20*60</f>
        <v>174000</v>
      </c>
      <c r="G694" s="1">
        <f t="shared" si="197"/>
        <v>4.2686041169099728E-6</v>
      </c>
      <c r="H694" s="1">
        <f t="shared" si="200"/>
        <v>4.2686041169099731E-8</v>
      </c>
    </row>
    <row r="695" spans="1:9">
      <c r="A695" s="1">
        <v>1673</v>
      </c>
      <c r="B695" s="1">
        <v>48.5</v>
      </c>
      <c r="C695" s="1">
        <v>25.7</v>
      </c>
      <c r="D695" s="1">
        <f t="shared" si="198"/>
        <v>22.8</v>
      </c>
      <c r="E695" s="1">
        <f t="shared" si="199"/>
        <v>2.2800000000000002</v>
      </c>
      <c r="F695" s="1">
        <f>47*3600+27*60+45</f>
        <v>170865</v>
      </c>
      <c r="G695" s="1">
        <f t="shared" si="197"/>
        <v>3.8125219923506349E-6</v>
      </c>
      <c r="H695" s="1">
        <f t="shared" si="200"/>
        <v>3.812521992350635E-8</v>
      </c>
    </row>
    <row r="696" spans="1:9">
      <c r="A696" s="1">
        <v>1673</v>
      </c>
      <c r="B696" s="1">
        <v>43.7</v>
      </c>
      <c r="C696" s="1">
        <v>25.7</v>
      </c>
      <c r="D696" s="1">
        <f t="shared" si="198"/>
        <v>18.000000000000004</v>
      </c>
      <c r="E696" s="1">
        <f t="shared" si="199"/>
        <v>1.8000000000000003</v>
      </c>
      <c r="F696" s="1">
        <f>71*3600+21*60+45</f>
        <v>256905</v>
      </c>
      <c r="G696" s="1">
        <f t="shared" si="197"/>
        <v>4.5638984807558524E-6</v>
      </c>
      <c r="H696" s="1">
        <f t="shared" si="200"/>
        <v>4.5638984807558523E-8</v>
      </c>
    </row>
    <row r="697" spans="1:9">
      <c r="A697" s="1">
        <v>1673</v>
      </c>
      <c r="B697" s="1">
        <v>40.700000000000003</v>
      </c>
      <c r="C697" s="1">
        <v>26</v>
      </c>
      <c r="D697" s="1">
        <f t="shared" si="198"/>
        <v>14.700000000000003</v>
      </c>
      <c r="E697" s="1">
        <f t="shared" si="199"/>
        <v>1.4700000000000002</v>
      </c>
      <c r="F697" s="1">
        <f>47*3600+51*60</f>
        <v>172260</v>
      </c>
      <c r="G697" s="1">
        <f t="shared" si="197"/>
        <v>5.8314196562922991E-6</v>
      </c>
      <c r="H697" s="1">
        <f t="shared" si="200"/>
        <v>5.8314196562922994E-8</v>
      </c>
      <c r="I697" s="1">
        <f>AVERAGE(H690:H697)</f>
        <v>4.1187443206552401E-8</v>
      </c>
    </row>
    <row r="699" spans="1:9">
      <c r="A699" s="1">
        <v>1726</v>
      </c>
      <c r="B699" s="1">
        <v>99.6</v>
      </c>
      <c r="C699" s="1">
        <v>24.8</v>
      </c>
      <c r="D699" s="1">
        <f>B699-C699</f>
        <v>74.8</v>
      </c>
      <c r="E699" s="1">
        <f>D699/10</f>
        <v>7.4799999999999995</v>
      </c>
    </row>
    <row r="700" spans="1:9">
      <c r="A700" s="1">
        <v>1726</v>
      </c>
      <c r="B700" s="1">
        <v>93</v>
      </c>
      <c r="C700" s="1">
        <v>24.1</v>
      </c>
      <c r="D700" s="1">
        <f>B700-C700</f>
        <v>68.900000000000006</v>
      </c>
      <c r="E700" s="1">
        <f>D700/10</f>
        <v>6.8900000000000006</v>
      </c>
      <c r="F700" s="1">
        <f>25*3600+15*60+15</f>
        <v>90915</v>
      </c>
      <c r="G700" s="1">
        <f t="shared" ref="G700:G706" si="201">$K$1/F700*LN(E699/E700)</f>
        <v>4.4824513724430449E-6</v>
      </c>
      <c r="H700" s="1">
        <f>G700/100</f>
        <v>4.4824513724430447E-8</v>
      </c>
    </row>
    <row r="701" spans="1:9">
      <c r="A701" s="1">
        <v>1726</v>
      </c>
      <c r="B701" s="1">
        <v>82.3</v>
      </c>
      <c r="C701" s="1">
        <v>24.5</v>
      </c>
      <c r="D701" s="1">
        <f t="shared" ref="D701:D706" si="202">B701-C701</f>
        <v>57.8</v>
      </c>
      <c r="E701" s="1">
        <f t="shared" ref="E701:E706" si="203">D701/10</f>
        <v>5.7799999999999994</v>
      </c>
      <c r="F701" s="1">
        <f>47*3600+15*60</f>
        <v>170100</v>
      </c>
      <c r="G701" s="1">
        <f t="shared" si="201"/>
        <v>5.1223416555717524E-6</v>
      </c>
      <c r="H701" s="1">
        <f t="shared" ref="H701:H706" si="204">G701/100</f>
        <v>5.1223416555717526E-8</v>
      </c>
    </row>
    <row r="702" spans="1:9">
      <c r="A702" s="1">
        <v>1726</v>
      </c>
      <c r="B702" s="1">
        <v>65.099999999999994</v>
      </c>
      <c r="C702" s="1">
        <v>24.1</v>
      </c>
      <c r="D702" s="1">
        <f t="shared" si="202"/>
        <v>40.999999999999993</v>
      </c>
      <c r="E702" s="1">
        <f t="shared" si="203"/>
        <v>4.0999999999999996</v>
      </c>
      <c r="F702" s="1">
        <f>95*3600+9*60+15</f>
        <v>342555</v>
      </c>
      <c r="G702" s="1">
        <f t="shared" si="201"/>
        <v>4.9724770518928601E-6</v>
      </c>
      <c r="H702" s="1">
        <f t="shared" si="204"/>
        <v>4.9724770518928604E-8</v>
      </c>
    </row>
    <row r="703" spans="1:9">
      <c r="A703" s="1">
        <v>1726</v>
      </c>
      <c r="B703" s="1">
        <v>57.6</v>
      </c>
      <c r="C703" s="1">
        <v>24.3</v>
      </c>
      <c r="D703" s="1">
        <f t="shared" si="202"/>
        <v>33.299999999999997</v>
      </c>
      <c r="E703" s="1">
        <f t="shared" si="203"/>
        <v>3.3299999999999996</v>
      </c>
      <c r="F703" s="1">
        <f>48*3600+20*60+15</f>
        <v>174015</v>
      </c>
      <c r="G703" s="1">
        <f t="shared" si="201"/>
        <v>5.9291024440469609E-6</v>
      </c>
      <c r="H703" s="1">
        <f t="shared" si="204"/>
        <v>5.9291024440469606E-8</v>
      </c>
    </row>
    <row r="704" spans="1:9">
      <c r="A704" s="1">
        <v>1726</v>
      </c>
      <c r="B704" s="1">
        <v>51.9</v>
      </c>
      <c r="C704" s="1">
        <v>24.1</v>
      </c>
      <c r="D704" s="1">
        <f t="shared" si="202"/>
        <v>27.799999999999997</v>
      </c>
      <c r="E704" s="1">
        <f t="shared" si="203"/>
        <v>2.78</v>
      </c>
      <c r="F704" s="1">
        <f>47*3600+25*60+15</f>
        <v>170715</v>
      </c>
      <c r="G704" s="1">
        <f t="shared" si="201"/>
        <v>5.2449171215033308E-6</v>
      </c>
      <c r="H704" s="1">
        <f t="shared" si="204"/>
        <v>5.244917121503331E-8</v>
      </c>
    </row>
    <row r="705" spans="1:9">
      <c r="A705" s="1">
        <v>1726</v>
      </c>
      <c r="B705" s="1">
        <v>44.7</v>
      </c>
      <c r="C705" s="1">
        <v>24.1</v>
      </c>
      <c r="D705" s="1">
        <f t="shared" si="202"/>
        <v>20.6</v>
      </c>
      <c r="E705" s="1">
        <f t="shared" si="203"/>
        <v>2.06</v>
      </c>
      <c r="F705" s="1">
        <f>71*3600+22*60+45</f>
        <v>256965</v>
      </c>
      <c r="G705" s="1">
        <f t="shared" si="201"/>
        <v>5.7857487467524252E-6</v>
      </c>
      <c r="H705" s="1">
        <f t="shared" si="204"/>
        <v>5.7857487467524255E-8</v>
      </c>
    </row>
    <row r="706" spans="1:9">
      <c r="A706" s="1">
        <v>1726</v>
      </c>
      <c r="B706" s="1">
        <v>40.700000000000003</v>
      </c>
      <c r="C706" s="1">
        <v>24.1</v>
      </c>
      <c r="D706" s="1">
        <f t="shared" si="202"/>
        <v>16.600000000000001</v>
      </c>
      <c r="E706" s="1">
        <f t="shared" si="203"/>
        <v>1.6600000000000001</v>
      </c>
      <c r="F706" s="1">
        <f>47*3600+51*60+45</f>
        <v>172305</v>
      </c>
      <c r="G706" s="1">
        <f t="shared" si="201"/>
        <v>6.2145983398500761E-6</v>
      </c>
      <c r="H706" s="1">
        <f t="shared" si="204"/>
        <v>6.2145983398500756E-8</v>
      </c>
      <c r="I706" s="1">
        <f>AVERAGE(H699:H706)</f>
        <v>5.3930909617229212E-8</v>
      </c>
    </row>
    <row r="708" spans="1:9">
      <c r="A708" s="1">
        <v>1797</v>
      </c>
      <c r="B708" s="1">
        <v>101.6</v>
      </c>
      <c r="C708" s="1">
        <v>29</v>
      </c>
      <c r="D708" s="1">
        <f>B708-C708</f>
        <v>72.599999999999994</v>
      </c>
      <c r="E708" s="1">
        <f>D708/10</f>
        <v>7.26</v>
      </c>
    </row>
    <row r="709" spans="1:9">
      <c r="A709" s="1">
        <v>1757</v>
      </c>
      <c r="B709" s="1">
        <v>101</v>
      </c>
      <c r="C709" s="1">
        <v>29</v>
      </c>
      <c r="D709" s="1">
        <f>B709-C709</f>
        <v>72</v>
      </c>
      <c r="E709" s="1">
        <f>D709/10</f>
        <v>7.2</v>
      </c>
      <c r="F709" s="1">
        <f>95*3600+10*60+15</f>
        <v>342615</v>
      </c>
      <c r="G709" s="1">
        <f>$K$1/F709*LN(E708/E709)</f>
        <v>1.2014086353746191E-7</v>
      </c>
      <c r="H709" s="1">
        <f>G709/100</f>
        <v>1.201408635374619E-9</v>
      </c>
    </row>
    <row r="710" spans="1:9">
      <c r="A710" s="1">
        <v>1797</v>
      </c>
      <c r="B710" s="1">
        <v>100</v>
      </c>
      <c r="C710" s="1">
        <v>28.4</v>
      </c>
      <c r="D710" s="1">
        <f t="shared" ref="D710:D713" si="205">B710-C710</f>
        <v>71.599999999999994</v>
      </c>
      <c r="E710" s="1">
        <f t="shared" ref="E710:E713" si="206">D710/10</f>
        <v>7.1599999999999993</v>
      </c>
      <c r="F710" s="1">
        <f>48*3600+20*60+30</f>
        <v>174030</v>
      </c>
      <c r="G710" s="1">
        <f>$K$1/F710*LN(E709/E710)</f>
        <v>1.5877942564672144E-7</v>
      </c>
      <c r="H710" s="1">
        <f t="shared" ref="H710:H713" si="207">G710/100</f>
        <v>1.5877942564672143E-9</v>
      </c>
    </row>
    <row r="711" spans="1:9">
      <c r="A711" s="1">
        <v>1797</v>
      </c>
      <c r="B711" s="1">
        <v>99.4</v>
      </c>
      <c r="C711" s="1">
        <v>28.5</v>
      </c>
      <c r="D711" s="1">
        <f t="shared" si="205"/>
        <v>70.900000000000006</v>
      </c>
      <c r="E711" s="1">
        <f t="shared" si="206"/>
        <v>7.0900000000000007</v>
      </c>
      <c r="F711" s="1">
        <f>52*3600+16*60+30</f>
        <v>188190</v>
      </c>
      <c r="G711" s="1">
        <f>$K$1/F711*LN(E710/E711)</f>
        <v>2.5894158310988197E-7</v>
      </c>
      <c r="H711" s="1">
        <f t="shared" si="207"/>
        <v>2.5894158310988199E-9</v>
      </c>
    </row>
    <row r="712" spans="1:9">
      <c r="A712" s="1">
        <v>1797</v>
      </c>
      <c r="B712" s="1">
        <v>98.3</v>
      </c>
      <c r="C712" s="1">
        <v>28.8</v>
      </c>
      <c r="D712" s="1">
        <f t="shared" si="205"/>
        <v>69.5</v>
      </c>
      <c r="E712" s="1">
        <f t="shared" si="206"/>
        <v>6.95</v>
      </c>
      <c r="F712" s="1">
        <f>66*3600+30*60+30</f>
        <v>239430</v>
      </c>
      <c r="G712" s="1">
        <f>$K$1/F712*LN(E711/E712)</f>
        <v>4.1315063942690694E-7</v>
      </c>
      <c r="H712" s="1">
        <f t="shared" si="207"/>
        <v>4.1315063942690694E-9</v>
      </c>
    </row>
    <row r="713" spans="1:9">
      <c r="A713" s="1">
        <v>1797</v>
      </c>
      <c r="B713" s="1">
        <v>97</v>
      </c>
      <c r="C713" s="1">
        <v>28.7</v>
      </c>
      <c r="D713" s="1">
        <f t="shared" si="205"/>
        <v>68.3</v>
      </c>
      <c r="E713" s="1">
        <f t="shared" si="206"/>
        <v>6.83</v>
      </c>
      <c r="F713" s="1">
        <f>47*3600+52*60+30</f>
        <v>172350</v>
      </c>
      <c r="G713" s="1">
        <f>$K$1/F713*LN(E712/E713)</f>
        <v>5.0123731088048047E-7</v>
      </c>
      <c r="H713" s="1">
        <f t="shared" si="207"/>
        <v>5.0123731088048044E-9</v>
      </c>
      <c r="I713" s="1">
        <f>AVERAGE(H708:H713)</f>
        <v>2.9044996452029058E-9</v>
      </c>
    </row>
    <row r="715" spans="1:9">
      <c r="A715" s="1">
        <v>1835</v>
      </c>
      <c r="B715" s="1">
        <v>89.9</v>
      </c>
      <c r="C715" s="1">
        <v>28.7</v>
      </c>
      <c r="D715" s="1">
        <f>B715-C715</f>
        <v>61.2</v>
      </c>
      <c r="E715" s="1">
        <f>D715/10</f>
        <v>6.12</v>
      </c>
    </row>
    <row r="716" spans="1:9">
      <c r="A716" s="1">
        <v>1835</v>
      </c>
      <c r="B716" s="1">
        <v>86.1</v>
      </c>
      <c r="C716" s="1">
        <v>27.8</v>
      </c>
      <c r="D716" s="1">
        <f>B716-C716</f>
        <v>58.3</v>
      </c>
      <c r="E716" s="1">
        <f>D716/10</f>
        <v>5.83</v>
      </c>
      <c r="F716" s="1">
        <f>25*3600+15*60</f>
        <v>90900</v>
      </c>
      <c r="G716" s="1">
        <f t="shared" ref="G716:G722" si="208">$K$1/F716*LN(E715/E716)</f>
        <v>2.6488853351231641E-6</v>
      </c>
      <c r="H716" s="1">
        <f>G716/100</f>
        <v>2.6488853351231641E-8</v>
      </c>
    </row>
    <row r="717" spans="1:9">
      <c r="A717" s="1">
        <v>1835</v>
      </c>
      <c r="B717" s="1">
        <v>78.7</v>
      </c>
      <c r="C717" s="1">
        <v>28</v>
      </c>
      <c r="D717" s="1">
        <f t="shared" ref="D717:D722" si="209">B717-C717</f>
        <v>50.7</v>
      </c>
      <c r="E717" s="1">
        <f t="shared" ref="E717:E722" si="210">D717/10</f>
        <v>5.07</v>
      </c>
      <c r="F717" s="1">
        <f>47*3600+14*60+45</f>
        <v>170085</v>
      </c>
      <c r="G717" s="1">
        <f t="shared" si="208"/>
        <v>4.0732214274402396E-6</v>
      </c>
      <c r="H717" s="1">
        <f t="shared" ref="H717:H722" si="211">G717/100</f>
        <v>4.0732214274402397E-8</v>
      </c>
    </row>
    <row r="718" spans="1:9">
      <c r="A718" s="1">
        <v>1835</v>
      </c>
      <c r="B718" s="1">
        <v>67.599999999999994</v>
      </c>
      <c r="C718" s="1">
        <v>27.5</v>
      </c>
      <c r="D718" s="1">
        <f t="shared" si="209"/>
        <v>40.099999999999994</v>
      </c>
      <c r="E718" s="1">
        <f t="shared" si="210"/>
        <v>4.01</v>
      </c>
      <c r="F718" s="1">
        <f>95*3600+9*60+30</f>
        <v>342570</v>
      </c>
      <c r="G718" s="1">
        <f t="shared" si="208"/>
        <v>3.3959946824639811E-6</v>
      </c>
      <c r="H718" s="1">
        <f t="shared" si="211"/>
        <v>3.3959946824639809E-8</v>
      </c>
    </row>
    <row r="719" spans="1:9">
      <c r="A719" s="1">
        <v>1835</v>
      </c>
      <c r="B719" s="1">
        <v>63.3</v>
      </c>
      <c r="C719" s="1">
        <v>27.4</v>
      </c>
      <c r="D719" s="1">
        <f t="shared" si="209"/>
        <v>35.9</v>
      </c>
      <c r="E719" s="1">
        <f t="shared" si="210"/>
        <v>3.59</v>
      </c>
      <c r="F719" s="1">
        <f>48*3600+20*60+30</f>
        <v>174030</v>
      </c>
      <c r="G719" s="1">
        <f t="shared" si="208"/>
        <v>3.1533047896266162E-6</v>
      </c>
      <c r="H719" s="1">
        <f t="shared" si="211"/>
        <v>3.1533047896266162E-8</v>
      </c>
    </row>
    <row r="720" spans="1:9">
      <c r="A720" s="1">
        <v>1835</v>
      </c>
      <c r="B720" s="1">
        <v>59.9</v>
      </c>
      <c r="C720" s="1">
        <v>27.2</v>
      </c>
      <c r="D720" s="1">
        <f t="shared" si="209"/>
        <v>32.700000000000003</v>
      </c>
      <c r="E720" s="1">
        <f t="shared" si="210"/>
        <v>3.2700000000000005</v>
      </c>
      <c r="F720" s="1">
        <f>47*3600+25*60</f>
        <v>170700</v>
      </c>
      <c r="G720" s="1">
        <f t="shared" si="208"/>
        <v>2.712809603113562E-6</v>
      </c>
      <c r="H720" s="1">
        <f t="shared" si="211"/>
        <v>2.7128096031135622E-8</v>
      </c>
    </row>
    <row r="721" spans="1:9">
      <c r="A721" s="1">
        <v>1835</v>
      </c>
      <c r="B721" s="1">
        <v>54.1</v>
      </c>
      <c r="C721" s="1">
        <v>28.4</v>
      </c>
      <c r="D721" s="1">
        <f t="shared" si="209"/>
        <v>25.700000000000003</v>
      </c>
      <c r="E721" s="1">
        <f t="shared" si="210"/>
        <v>2.5700000000000003</v>
      </c>
      <c r="F721" s="1">
        <f>71*3600+23*60</f>
        <v>256980</v>
      </c>
      <c r="G721" s="1">
        <f t="shared" si="208"/>
        <v>4.649330946260748E-6</v>
      </c>
      <c r="H721" s="1">
        <f t="shared" si="211"/>
        <v>4.6493309462607482E-8</v>
      </c>
    </row>
    <row r="722" spans="1:9">
      <c r="A722" s="1">
        <v>1835</v>
      </c>
      <c r="B722" s="1">
        <v>50.5</v>
      </c>
      <c r="C722" s="1">
        <v>27.2</v>
      </c>
      <c r="D722" s="1">
        <f t="shared" si="209"/>
        <v>23.3</v>
      </c>
      <c r="E722" s="1">
        <f t="shared" si="210"/>
        <v>2.33</v>
      </c>
      <c r="F722" s="1">
        <f>47*3600+52*60</f>
        <v>172320</v>
      </c>
      <c r="G722" s="1">
        <f t="shared" si="208"/>
        <v>2.8218816817224687E-6</v>
      </c>
      <c r="H722" s="1">
        <f t="shared" si="211"/>
        <v>2.8218816817224687E-8</v>
      </c>
      <c r="I722" s="1">
        <f>AVERAGE(H715:H722)</f>
        <v>3.3507754951072541E-8</v>
      </c>
    </row>
    <row r="724" spans="1:9">
      <c r="A724" s="1">
        <v>1840</v>
      </c>
      <c r="B724" s="1">
        <v>83.2</v>
      </c>
      <c r="C724" s="1">
        <v>27.2</v>
      </c>
      <c r="D724" s="1">
        <f>B724-C724</f>
        <v>56</v>
      </c>
      <c r="E724" s="1">
        <f>D724/10</f>
        <v>5.6</v>
      </c>
    </row>
    <row r="725" spans="1:9">
      <c r="A725" s="1">
        <v>1840</v>
      </c>
      <c r="B725" s="1">
        <v>71.900000000000006</v>
      </c>
      <c r="C725" s="1">
        <v>26.8</v>
      </c>
      <c r="D725" s="1">
        <f>B725-C725</f>
        <v>45.100000000000009</v>
      </c>
      <c r="E725" s="1">
        <f>D725/10</f>
        <v>4.5100000000000007</v>
      </c>
      <c r="F725" s="1">
        <f>25*3600+11*60+15</f>
        <v>90675</v>
      </c>
      <c r="G725" s="1">
        <f t="shared" ref="G725:G733" si="212">$K$1/F725*LN(E724/E725)</f>
        <v>1.1841063615809444E-5</v>
      </c>
      <c r="H725" s="1">
        <f>G725/100</f>
        <v>1.1841063615809444E-7</v>
      </c>
    </row>
    <row r="726" spans="1:9">
      <c r="A726" s="1">
        <v>1840</v>
      </c>
      <c r="B726" s="1">
        <v>63.7</v>
      </c>
      <c r="C726" s="1">
        <v>26.7</v>
      </c>
      <c r="D726" s="1">
        <f t="shared" ref="D726:D733" si="213">B726-C726</f>
        <v>37</v>
      </c>
      <c r="E726" s="1">
        <f t="shared" ref="E726:E733" si="214">D726/10</f>
        <v>3.7</v>
      </c>
      <c r="F726" s="1">
        <f>23*3600+22*60+45</f>
        <v>84165</v>
      </c>
      <c r="G726" s="1">
        <f t="shared" si="212"/>
        <v>1.1666406415582078E-5</v>
      </c>
      <c r="H726" s="1">
        <f t="shared" ref="H726:H733" si="215">G726/100</f>
        <v>1.1666406415582078E-7</v>
      </c>
    </row>
    <row r="727" spans="1:9">
      <c r="A727" s="1">
        <v>1840</v>
      </c>
      <c r="B727" s="1">
        <v>57.6</v>
      </c>
      <c r="C727" s="1">
        <v>26.9</v>
      </c>
      <c r="D727" s="1">
        <f t="shared" si="213"/>
        <v>30.700000000000003</v>
      </c>
      <c r="E727" s="1">
        <f t="shared" si="214"/>
        <v>3.0700000000000003</v>
      </c>
      <c r="F727" s="1">
        <f>23*3600+55*60+30</f>
        <v>86130</v>
      </c>
      <c r="G727" s="1">
        <f t="shared" si="212"/>
        <v>1.0748985021866032E-5</v>
      </c>
      <c r="H727" s="1">
        <f t="shared" si="215"/>
        <v>1.0748985021866033E-7</v>
      </c>
    </row>
    <row r="728" spans="1:9">
      <c r="A728" s="1">
        <v>1840</v>
      </c>
      <c r="B728" s="1">
        <v>42.5</v>
      </c>
      <c r="C728" s="1">
        <v>27.6</v>
      </c>
      <c r="D728" s="1">
        <f t="shared" si="213"/>
        <v>14.899999999999999</v>
      </c>
      <c r="E728" s="1">
        <f t="shared" si="214"/>
        <v>1.4899999999999998</v>
      </c>
      <c r="F728" s="1">
        <f>95*3600+9*60+45</f>
        <v>342585</v>
      </c>
      <c r="G728" s="1">
        <f t="shared" si="212"/>
        <v>1.0466281800262771E-5</v>
      </c>
      <c r="H728" s="1">
        <f t="shared" si="215"/>
        <v>1.0466281800262771E-7</v>
      </c>
    </row>
    <row r="729" spans="1:9">
      <c r="A729" s="1">
        <v>1840</v>
      </c>
      <c r="B729" s="1">
        <v>39.9</v>
      </c>
      <c r="C729" s="1">
        <v>27.6</v>
      </c>
      <c r="D729" s="1">
        <f t="shared" si="213"/>
        <v>12.299999999999997</v>
      </c>
      <c r="E729" s="1">
        <f t="shared" si="214"/>
        <v>1.2299999999999998</v>
      </c>
      <c r="F729" s="1">
        <f>23*3600+34*60+30</f>
        <v>84870</v>
      </c>
      <c r="G729" s="1">
        <f t="shared" si="212"/>
        <v>1.1207013960672638E-5</v>
      </c>
      <c r="H729" s="1">
        <f t="shared" si="215"/>
        <v>1.1207013960672638E-7</v>
      </c>
    </row>
    <row r="730" spans="1:9">
      <c r="A730" s="1">
        <v>1840</v>
      </c>
      <c r="B730" s="1">
        <v>38.200000000000003</v>
      </c>
      <c r="C730" s="1">
        <v>27</v>
      </c>
      <c r="D730" s="1">
        <f t="shared" si="213"/>
        <v>11.200000000000003</v>
      </c>
      <c r="E730" s="1">
        <f t="shared" si="214"/>
        <v>1.1200000000000003</v>
      </c>
      <c r="F730" s="1">
        <f>24*3600+46*60</f>
        <v>89160</v>
      </c>
      <c r="G730" s="1">
        <f t="shared" si="212"/>
        <v>5.2117541613225576E-6</v>
      </c>
      <c r="H730" s="1">
        <f t="shared" si="215"/>
        <v>5.2117541613225576E-8</v>
      </c>
    </row>
    <row r="731" spans="1:9">
      <c r="A731" s="1">
        <v>1840</v>
      </c>
      <c r="B731" s="1">
        <v>35.1</v>
      </c>
      <c r="C731" s="1">
        <v>26.4</v>
      </c>
      <c r="D731" s="1">
        <f t="shared" si="213"/>
        <v>8.7000000000000028</v>
      </c>
      <c r="E731" s="1">
        <f t="shared" si="214"/>
        <v>0.87000000000000033</v>
      </c>
      <c r="F731" s="1">
        <f>47*3600+24*60+15</f>
        <v>170655</v>
      </c>
      <c r="G731" s="1">
        <f t="shared" si="212"/>
        <v>7.3414206035389146E-6</v>
      </c>
      <c r="H731" s="1">
        <f t="shared" si="215"/>
        <v>7.3414206035389147E-8</v>
      </c>
    </row>
    <row r="732" spans="1:9">
      <c r="A732" s="1">
        <v>1840</v>
      </c>
      <c r="B732" s="1">
        <v>33.200000000000003</v>
      </c>
      <c r="C732" s="1">
        <v>26.3</v>
      </c>
      <c r="D732" s="1">
        <f t="shared" si="213"/>
        <v>6.9000000000000021</v>
      </c>
      <c r="E732" s="1">
        <f t="shared" si="214"/>
        <v>0.69000000000000017</v>
      </c>
      <c r="F732" s="1">
        <f>71*3600+23*60+15</f>
        <v>256995</v>
      </c>
      <c r="G732" s="1">
        <f t="shared" si="212"/>
        <v>4.4737679944136265E-6</v>
      </c>
      <c r="H732" s="1">
        <f t="shared" si="215"/>
        <v>4.4737679944136262E-8</v>
      </c>
    </row>
    <row r="733" spans="1:9">
      <c r="A733" s="1">
        <v>1840</v>
      </c>
      <c r="B733" s="1">
        <v>31.7</v>
      </c>
      <c r="C733" s="1">
        <v>28</v>
      </c>
      <c r="D733" s="1">
        <f t="shared" si="213"/>
        <v>3.6999999999999993</v>
      </c>
      <c r="E733" s="1">
        <f t="shared" si="214"/>
        <v>0.36999999999999994</v>
      </c>
      <c r="F733" s="1">
        <f>47*3600+52*60</f>
        <v>172320</v>
      </c>
      <c r="G733" s="1">
        <f t="shared" si="212"/>
        <v>1.7937647493541407E-5</v>
      </c>
      <c r="H733" s="1">
        <f t="shared" si="215"/>
        <v>1.7937647493541406E-7</v>
      </c>
      <c r="I733" s="1">
        <f>AVERAGE(H725:H733)</f>
        <v>1.0099371229667718E-7</v>
      </c>
    </row>
    <row r="735" spans="1:9">
      <c r="A735" s="1">
        <v>1851</v>
      </c>
      <c r="B735" s="1">
        <v>91</v>
      </c>
      <c r="C735" s="1">
        <v>29.6</v>
      </c>
      <c r="D735" s="1">
        <f>B735-C735</f>
        <v>61.4</v>
      </c>
      <c r="E735" s="1">
        <f>D735/10</f>
        <v>6.14</v>
      </c>
    </row>
    <row r="736" spans="1:9">
      <c r="A736" s="1">
        <v>1851</v>
      </c>
      <c r="B736" s="1">
        <v>89</v>
      </c>
      <c r="C736" s="1">
        <v>29</v>
      </c>
      <c r="D736" s="1">
        <f>B736-C736</f>
        <v>60</v>
      </c>
      <c r="E736" s="1">
        <f>D736/10</f>
        <v>6</v>
      </c>
      <c r="F736" s="1">
        <f>25*3600+11*60+15</f>
        <v>90675</v>
      </c>
      <c r="G736" s="1">
        <f t="shared" ref="G736:G742" si="216">$K$1/F736*LN(E735/E736)</f>
        <v>1.2616901432339675E-6</v>
      </c>
      <c r="H736" s="1">
        <f>G736/100</f>
        <v>1.2616901432339675E-8</v>
      </c>
    </row>
    <row r="737" spans="1:9">
      <c r="A737" s="1">
        <v>1858</v>
      </c>
      <c r="B737" s="1">
        <v>87.8</v>
      </c>
      <c r="C737" s="1">
        <v>28.9</v>
      </c>
      <c r="D737" s="1">
        <f t="shared" ref="D737:D742" si="217">B737-C737</f>
        <v>58.9</v>
      </c>
      <c r="E737" s="1">
        <f t="shared" ref="E737:E742" si="218">D737/10</f>
        <v>5.89</v>
      </c>
      <c r="F737" s="1">
        <f>47*3600+17*60+45</f>
        <v>170265</v>
      </c>
      <c r="G737" s="1">
        <f t="shared" si="216"/>
        <v>5.3902574786489439E-7</v>
      </c>
      <c r="H737" s="1">
        <f t="shared" ref="H737:H742" si="219">G737/100</f>
        <v>5.3902574786489439E-9</v>
      </c>
    </row>
    <row r="738" spans="1:9">
      <c r="A738" s="1">
        <v>1851</v>
      </c>
      <c r="B738" s="1">
        <v>83.4</v>
      </c>
      <c r="C738" s="1">
        <v>29.3</v>
      </c>
      <c r="D738" s="1">
        <f t="shared" si="217"/>
        <v>54.100000000000009</v>
      </c>
      <c r="E738" s="1">
        <f t="shared" si="218"/>
        <v>5.410000000000001</v>
      </c>
      <c r="F738" s="1">
        <f>95*3600+10*60+15</f>
        <v>342615</v>
      </c>
      <c r="G738" s="1">
        <f t="shared" si="216"/>
        <v>1.2306356926384447E-6</v>
      </c>
      <c r="H738" s="1">
        <f t="shared" si="219"/>
        <v>1.2306356926384447E-8</v>
      </c>
    </row>
    <row r="739" spans="1:9">
      <c r="A739" s="1">
        <v>1851</v>
      </c>
      <c r="B739" s="1">
        <v>81.400000000000006</v>
      </c>
      <c r="C739" s="1">
        <v>29.3</v>
      </c>
      <c r="D739" s="1">
        <f t="shared" si="217"/>
        <v>52.100000000000009</v>
      </c>
      <c r="E739" s="1">
        <f t="shared" si="218"/>
        <v>5.2100000000000009</v>
      </c>
      <c r="F739" s="1">
        <f>48*3600+20*60+30</f>
        <v>174030</v>
      </c>
      <c r="G739" s="1">
        <f t="shared" si="216"/>
        <v>1.0736046427733621E-6</v>
      </c>
      <c r="H739" s="1">
        <f t="shared" si="219"/>
        <v>1.0736046427733621E-8</v>
      </c>
    </row>
    <row r="740" spans="1:9">
      <c r="A740" s="1">
        <v>1851</v>
      </c>
      <c r="B740" s="1">
        <v>79.5</v>
      </c>
      <c r="C740" s="1">
        <v>29</v>
      </c>
      <c r="D740" s="1">
        <f t="shared" si="217"/>
        <v>50.5</v>
      </c>
      <c r="E740" s="1">
        <f t="shared" si="218"/>
        <v>5.05</v>
      </c>
      <c r="F740" s="1">
        <f>47*3600+25*60+30</f>
        <v>170730</v>
      </c>
      <c r="G740" s="1">
        <f t="shared" si="216"/>
        <v>9.061699636321465E-7</v>
      </c>
      <c r="H740" s="1">
        <f t="shared" si="219"/>
        <v>9.0616996363214648E-9</v>
      </c>
    </row>
    <row r="741" spans="1:9">
      <c r="A741" s="1">
        <v>1851</v>
      </c>
      <c r="B741" s="1">
        <v>76.5</v>
      </c>
      <c r="C741" s="1">
        <v>28.9</v>
      </c>
      <c r="D741" s="1">
        <f t="shared" si="217"/>
        <v>47.6</v>
      </c>
      <c r="E741" s="1">
        <f t="shared" si="218"/>
        <v>4.76</v>
      </c>
      <c r="F741" s="1">
        <f>71*3600+21*60+15</f>
        <v>256875</v>
      </c>
      <c r="G741" s="1">
        <f t="shared" si="216"/>
        <v>1.1419455074177772E-6</v>
      </c>
      <c r="H741" s="1">
        <f t="shared" si="219"/>
        <v>1.1419455074177773E-8</v>
      </c>
    </row>
    <row r="742" spans="1:9">
      <c r="A742" s="1">
        <v>1851</v>
      </c>
      <c r="B742" s="1">
        <v>74.7</v>
      </c>
      <c r="C742" s="1">
        <v>28.5</v>
      </c>
      <c r="D742" s="1">
        <f t="shared" si="217"/>
        <v>46.2</v>
      </c>
      <c r="E742" s="1">
        <f t="shared" si="218"/>
        <v>4.62</v>
      </c>
      <c r="F742" s="1">
        <f>47*3600+52*60+45</f>
        <v>172365</v>
      </c>
      <c r="G742" s="1">
        <f t="shared" si="216"/>
        <v>8.5905315593315573E-7</v>
      </c>
      <c r="H742" s="1">
        <f t="shared" si="219"/>
        <v>8.5905315593315579E-9</v>
      </c>
      <c r="I742" s="1">
        <f>AVERAGE(H735:H742)</f>
        <v>1.0017321219276784E-8</v>
      </c>
    </row>
    <row r="744" spans="1:9">
      <c r="A744" s="1">
        <v>1900</v>
      </c>
      <c r="B744" s="1">
        <v>101.3</v>
      </c>
      <c r="C744" s="1">
        <v>29.6</v>
      </c>
      <c r="D744" s="1">
        <f>B744-C744</f>
        <v>71.699999999999989</v>
      </c>
      <c r="E744" s="1">
        <f>D744/10</f>
        <v>7.169999999999999</v>
      </c>
    </row>
    <row r="745" spans="1:9">
      <c r="A745" s="1">
        <v>1900</v>
      </c>
      <c r="B745" s="1">
        <v>100.4</v>
      </c>
      <c r="C745" s="1">
        <v>29.3</v>
      </c>
      <c r="D745" s="1">
        <f>B745-C745</f>
        <v>71.100000000000009</v>
      </c>
      <c r="E745" s="1">
        <f>D745/10</f>
        <v>7.1100000000000012</v>
      </c>
      <c r="F745" s="1">
        <f>25*3600+11*60+15</f>
        <v>90675</v>
      </c>
      <c r="G745" s="1">
        <f t="shared" ref="G745:G751" si="220">$K$1/F745*LN(E744/E745)</f>
        <v>4.5967375296433006E-7</v>
      </c>
      <c r="H745" s="1">
        <f>G745/100</f>
        <v>4.5967375296433006E-9</v>
      </c>
    </row>
    <row r="746" spans="1:9">
      <c r="A746" s="1">
        <v>1900</v>
      </c>
      <c r="B746" s="1">
        <v>100</v>
      </c>
      <c r="C746" s="1">
        <v>29</v>
      </c>
      <c r="D746" s="1">
        <f t="shared" ref="D746:D751" si="221">B746-C746</f>
        <v>71</v>
      </c>
      <c r="E746" s="1">
        <f t="shared" ref="E746:E751" si="222">D746/10</f>
        <v>7.1</v>
      </c>
      <c r="F746" s="1">
        <f>47*3600+17*60+45</f>
        <v>170265</v>
      </c>
      <c r="G746" s="1">
        <f t="shared" si="220"/>
        <v>4.1000795516898701E-8</v>
      </c>
      <c r="H746" s="1">
        <f t="shared" ref="H746:H751" si="223">G746/100</f>
        <v>4.1000795516898701E-10</v>
      </c>
    </row>
    <row r="747" spans="1:9">
      <c r="A747" s="1">
        <v>1900</v>
      </c>
      <c r="B747" s="1">
        <v>97.6</v>
      </c>
      <c r="C747" s="1">
        <v>29.7</v>
      </c>
      <c r="D747" s="1">
        <f t="shared" si="221"/>
        <v>67.899999999999991</v>
      </c>
      <c r="E747" s="1">
        <f t="shared" si="222"/>
        <v>6.7899999999999991</v>
      </c>
      <c r="F747" s="1">
        <f>95*3600+10*60+30</f>
        <v>342630</v>
      </c>
      <c r="G747" s="1">
        <f t="shared" si="220"/>
        <v>6.4627574551048819E-7</v>
      </c>
      <c r="H747" s="1">
        <f t="shared" si="223"/>
        <v>6.4627574551048816E-9</v>
      </c>
    </row>
    <row r="748" spans="1:9">
      <c r="A748" s="1">
        <v>1900</v>
      </c>
      <c r="B748" s="1">
        <v>97</v>
      </c>
      <c r="C748" s="1">
        <v>29.3</v>
      </c>
      <c r="D748" s="1">
        <f t="shared" si="221"/>
        <v>67.7</v>
      </c>
      <c r="E748" s="1">
        <f t="shared" si="222"/>
        <v>6.7700000000000005</v>
      </c>
      <c r="F748" s="1">
        <f>48*3600+20*60+15</f>
        <v>174015</v>
      </c>
      <c r="G748" s="1">
        <f t="shared" si="220"/>
        <v>8.4080562286283646E-8</v>
      </c>
      <c r="H748" s="1">
        <f t="shared" si="223"/>
        <v>8.4080562286283647E-10</v>
      </c>
    </row>
    <row r="749" spans="1:9">
      <c r="A749" s="1">
        <v>1900</v>
      </c>
      <c r="B749" s="1">
        <v>95.9</v>
      </c>
      <c r="C749" s="1">
        <v>28.7</v>
      </c>
      <c r="D749" s="1">
        <f t="shared" si="221"/>
        <v>67.2</v>
      </c>
      <c r="E749" s="1">
        <f t="shared" si="222"/>
        <v>6.7200000000000006</v>
      </c>
      <c r="F749" s="1">
        <f>47*3600+25*60+45</f>
        <v>170745</v>
      </c>
      <c r="G749" s="1">
        <f t="shared" si="220"/>
        <v>2.1533951008850363E-7</v>
      </c>
      <c r="H749" s="1">
        <f t="shared" si="223"/>
        <v>2.1533951008850362E-9</v>
      </c>
    </row>
    <row r="750" spans="1:9">
      <c r="A750" s="1">
        <v>1900</v>
      </c>
      <c r="B750" s="1">
        <v>94.5</v>
      </c>
      <c r="C750" s="1">
        <v>28.7</v>
      </c>
      <c r="D750" s="1">
        <f t="shared" si="221"/>
        <v>65.8</v>
      </c>
      <c r="E750" s="1">
        <f t="shared" si="222"/>
        <v>6.58</v>
      </c>
      <c r="F750" s="1">
        <f>71*3600+21*60</f>
        <v>256860</v>
      </c>
      <c r="G750" s="1">
        <f t="shared" si="220"/>
        <v>4.0654406922545013E-7</v>
      </c>
      <c r="H750" s="1">
        <f t="shared" si="223"/>
        <v>4.065440692254501E-9</v>
      </c>
    </row>
    <row r="751" spans="1:9">
      <c r="A751" s="1">
        <v>1900</v>
      </c>
      <c r="B751" s="1">
        <v>94.3</v>
      </c>
      <c r="C751" s="1">
        <v>29.1</v>
      </c>
      <c r="D751" s="1">
        <f t="shared" si="221"/>
        <v>65.199999999999989</v>
      </c>
      <c r="E751" s="1">
        <f t="shared" si="222"/>
        <v>6.5199999999999987</v>
      </c>
      <c r="F751" s="1">
        <f>47*3600+52*60+45</f>
        <v>172365</v>
      </c>
      <c r="G751" s="1">
        <f t="shared" si="220"/>
        <v>2.6360010569068836E-7</v>
      </c>
      <c r="H751" s="1">
        <f t="shared" si="223"/>
        <v>2.6360010569068836E-9</v>
      </c>
      <c r="I751" s="1">
        <f>AVERAGE(H744:H751)</f>
        <v>3.0235922018323471E-9</v>
      </c>
    </row>
    <row r="754" spans="1:9">
      <c r="A754" s="1">
        <v>98</v>
      </c>
      <c r="B754" s="1">
        <v>93.6</v>
      </c>
      <c r="C754" s="1">
        <v>29.1</v>
      </c>
      <c r="D754" s="1">
        <f>B754-C754</f>
        <v>64.5</v>
      </c>
      <c r="E754" s="1">
        <f>D754/10</f>
        <v>6.45</v>
      </c>
    </row>
    <row r="755" spans="1:9">
      <c r="A755" s="1">
        <v>98</v>
      </c>
      <c r="B755" s="1">
        <v>88.3</v>
      </c>
      <c r="C755" s="1">
        <v>29.2</v>
      </c>
      <c r="D755" s="1">
        <f>B755-C755</f>
        <v>59.099999999999994</v>
      </c>
      <c r="E755" s="1">
        <f>D755/10</f>
        <v>5.9099999999999993</v>
      </c>
      <c r="F755" s="1">
        <f>24*3600+20*60</f>
        <v>87600</v>
      </c>
      <c r="G755" s="1">
        <f t="shared" ref="G755:G763" si="224">$K$1/F755*LN(E754/E755)</f>
        <v>4.9506178649861379E-6</v>
      </c>
      <c r="H755" s="1">
        <f>G755/100</f>
        <v>4.9506178649861376E-8</v>
      </c>
    </row>
    <row r="756" spans="1:9">
      <c r="A756" s="1">
        <v>98</v>
      </c>
      <c r="B756" s="1">
        <v>83.8</v>
      </c>
      <c r="C756" s="1">
        <v>28.9</v>
      </c>
      <c r="D756" s="1">
        <f t="shared" ref="D756:D765" si="225">B756-C756</f>
        <v>54.9</v>
      </c>
      <c r="E756" s="1">
        <f t="shared" ref="E756:E765" si="226">D756/10</f>
        <v>5.49</v>
      </c>
      <c r="F756" s="1">
        <f>25*3600+28*60</f>
        <v>91680</v>
      </c>
      <c r="G756" s="1">
        <f t="shared" si="224"/>
        <v>3.9882109123797392E-6</v>
      </c>
      <c r="H756" s="1">
        <f t="shared" ref="H756:H765" si="227">G756/100</f>
        <v>3.988210912379739E-8</v>
      </c>
    </row>
    <row r="757" spans="1:9">
      <c r="A757" s="1">
        <v>98</v>
      </c>
      <c r="B757" s="1">
        <v>72</v>
      </c>
      <c r="C757" s="1">
        <v>28.7</v>
      </c>
      <c r="D757" s="1">
        <f t="shared" si="225"/>
        <v>43.3</v>
      </c>
      <c r="E757" s="1">
        <f t="shared" si="226"/>
        <v>4.33</v>
      </c>
      <c r="F757" s="1">
        <f>71*3600+57*60</f>
        <v>259020</v>
      </c>
      <c r="G757" s="1">
        <f t="shared" si="224"/>
        <v>4.5452441471504986E-6</v>
      </c>
      <c r="H757" s="1">
        <f t="shared" si="227"/>
        <v>4.5452441471504987E-8</v>
      </c>
    </row>
    <row r="758" spans="1:9">
      <c r="A758" s="1">
        <v>98</v>
      </c>
      <c r="B758" s="1">
        <v>65.7</v>
      </c>
      <c r="C758" s="1">
        <v>28.7</v>
      </c>
      <c r="D758" s="1">
        <f t="shared" si="225"/>
        <v>37</v>
      </c>
      <c r="E758" s="1">
        <f t="shared" si="226"/>
        <v>3.7</v>
      </c>
      <c r="F758" s="1">
        <f>44*3600+57*60</f>
        <v>161820</v>
      </c>
      <c r="G758" s="1">
        <f t="shared" si="224"/>
        <v>4.8194550916235941E-6</v>
      </c>
      <c r="H758" s="1">
        <f t="shared" si="227"/>
        <v>4.8194550916235941E-8</v>
      </c>
    </row>
    <row r="759" spans="1:9">
      <c r="A759" s="1">
        <v>98</v>
      </c>
      <c r="B759" s="1">
        <v>53</v>
      </c>
      <c r="C759" s="1">
        <v>28.8</v>
      </c>
      <c r="D759" s="1">
        <f t="shared" si="225"/>
        <v>24.2</v>
      </c>
      <c r="E759" s="1">
        <f t="shared" si="226"/>
        <v>2.42</v>
      </c>
      <c r="F759" s="1">
        <f>122*3600+4*60</f>
        <v>439440</v>
      </c>
      <c r="G759" s="1">
        <f t="shared" si="224"/>
        <v>4.7921076511666107E-6</v>
      </c>
      <c r="H759" s="1">
        <f t="shared" si="227"/>
        <v>4.7921076511666108E-8</v>
      </c>
    </row>
    <row r="760" spans="1:9">
      <c r="A760" s="1">
        <v>98</v>
      </c>
      <c r="B760" s="1">
        <v>49.3</v>
      </c>
      <c r="C760" s="1">
        <v>28.5</v>
      </c>
      <c r="D760" s="1">
        <f t="shared" si="225"/>
        <v>20.799999999999997</v>
      </c>
      <c r="E760" s="1">
        <f t="shared" si="226"/>
        <v>2.0799999999999996</v>
      </c>
      <c r="F760" s="1">
        <f>45*3600+55*60</f>
        <v>165300</v>
      </c>
      <c r="G760" s="1">
        <f t="shared" si="224"/>
        <v>4.5429053019880688E-6</v>
      </c>
      <c r="H760" s="1">
        <f t="shared" si="227"/>
        <v>4.5429053019880687E-8</v>
      </c>
    </row>
    <row r="761" spans="1:9">
      <c r="A761" s="1">
        <v>98</v>
      </c>
      <c r="B761" s="1">
        <v>45.8</v>
      </c>
      <c r="C761" s="1">
        <v>28.8</v>
      </c>
      <c r="D761" s="1">
        <f t="shared" si="225"/>
        <v>16.999999999999996</v>
      </c>
      <c r="E761" s="1">
        <f t="shared" si="226"/>
        <v>1.6999999999999997</v>
      </c>
      <c r="F761" s="1">
        <f>49*3600+58*60</f>
        <v>179880</v>
      </c>
      <c r="G761" s="1">
        <f t="shared" si="224"/>
        <v>5.5627564351191809E-6</v>
      </c>
      <c r="H761" s="1">
        <f t="shared" si="227"/>
        <v>5.5627564351191811E-8</v>
      </c>
    </row>
    <row r="762" spans="1:9">
      <c r="A762" s="1">
        <v>98</v>
      </c>
      <c r="B762" s="1">
        <v>42.6</v>
      </c>
      <c r="C762" s="1">
        <v>28.5</v>
      </c>
      <c r="D762" s="1">
        <f t="shared" si="225"/>
        <v>14.100000000000001</v>
      </c>
      <c r="E762" s="1">
        <f t="shared" si="226"/>
        <v>1.4100000000000001</v>
      </c>
      <c r="F762" s="1">
        <f>70*3600+50*60</f>
        <v>255000</v>
      </c>
      <c r="G762" s="1">
        <f t="shared" si="224"/>
        <v>3.6380831038964024E-6</v>
      </c>
      <c r="H762" s="1">
        <f t="shared" si="227"/>
        <v>3.6380831038964027E-8</v>
      </c>
    </row>
    <row r="763" spans="1:9">
      <c r="A763" s="1">
        <v>98</v>
      </c>
      <c r="B763" s="1">
        <v>40.200000000000003</v>
      </c>
      <c r="C763" s="1">
        <v>28.5</v>
      </c>
      <c r="D763" s="1">
        <f t="shared" si="225"/>
        <v>11.700000000000003</v>
      </c>
      <c r="E763" s="1">
        <f t="shared" si="226"/>
        <v>1.1700000000000004</v>
      </c>
      <c r="F763" s="1">
        <f>47*3600+11*60</f>
        <v>169860</v>
      </c>
      <c r="G763" s="1">
        <f t="shared" si="224"/>
        <v>5.4484065682258506E-6</v>
      </c>
      <c r="H763" s="1">
        <f t="shared" si="227"/>
        <v>5.4484065682258507E-8</v>
      </c>
    </row>
    <row r="764" spans="1:9">
      <c r="A764" s="1">
        <v>98</v>
      </c>
      <c r="B764" s="1">
        <v>85.4</v>
      </c>
      <c r="C764" s="1">
        <v>29.7</v>
      </c>
      <c r="D764" s="1">
        <f t="shared" si="225"/>
        <v>55.7</v>
      </c>
      <c r="E764" s="1">
        <f t="shared" si="226"/>
        <v>5.57</v>
      </c>
    </row>
    <row r="765" spans="1:9">
      <c r="A765" s="1">
        <v>98</v>
      </c>
      <c r="B765" s="1">
        <v>74.8</v>
      </c>
      <c r="C765" s="1">
        <v>29</v>
      </c>
      <c r="D765" s="1">
        <f t="shared" si="225"/>
        <v>45.8</v>
      </c>
      <c r="E765" s="1">
        <f t="shared" si="226"/>
        <v>4.58</v>
      </c>
      <c r="F765" s="1">
        <f>47*3600+34*60+15</f>
        <v>171255</v>
      </c>
      <c r="G765" s="1">
        <f>$K$1/F765*LN(E764/E765)</f>
        <v>5.6678779412745428E-6</v>
      </c>
      <c r="H765" s="1">
        <f t="shared" si="227"/>
        <v>5.667877941274543E-8</v>
      </c>
      <c r="I765" s="1">
        <f>AVERAGE(H754:H765)</f>
        <v>4.7955665017810626E-8</v>
      </c>
    </row>
    <row r="768" spans="1:9">
      <c r="A768" s="1">
        <v>131</v>
      </c>
      <c r="B768" s="1">
        <v>100.7</v>
      </c>
      <c r="C768" s="1">
        <v>25.2</v>
      </c>
      <c r="D768" s="1">
        <f>B768-C768</f>
        <v>75.5</v>
      </c>
      <c r="E768" s="1">
        <f>D768/10</f>
        <v>7.55</v>
      </c>
    </row>
    <row r="769" spans="1:9">
      <c r="A769" s="1">
        <v>131</v>
      </c>
      <c r="B769" s="1">
        <v>98.5</v>
      </c>
      <c r="C769" s="1">
        <v>24.5</v>
      </c>
      <c r="D769" s="1">
        <f>B769-C769</f>
        <v>74</v>
      </c>
      <c r="E769" s="1">
        <f>D769/10</f>
        <v>7.4</v>
      </c>
      <c r="F769" s="1">
        <f>24*3600+20*60</f>
        <v>87600</v>
      </c>
      <c r="G769" s="1">
        <f t="shared" ref="G769:G778" si="228">$K$1/F769*LN(E768/E769)</f>
        <v>1.1362455791325741E-6</v>
      </c>
      <c r="H769" s="1">
        <f>G769/100</f>
        <v>1.1362455791325742E-8</v>
      </c>
    </row>
    <row r="770" spans="1:9">
      <c r="A770" s="1">
        <v>131</v>
      </c>
      <c r="B770" s="1">
        <v>96.2</v>
      </c>
      <c r="C770" s="1">
        <v>24.6</v>
      </c>
      <c r="D770" s="1">
        <f t="shared" ref="D770:D779" si="229">B770-C770</f>
        <v>71.599999999999994</v>
      </c>
      <c r="E770" s="1">
        <f t="shared" ref="E770:E779" si="230">D770/10</f>
        <v>7.1599999999999993</v>
      </c>
      <c r="F770" s="1">
        <f>25*3600+26*60+30</f>
        <v>91590</v>
      </c>
      <c r="G770" s="1">
        <f t="shared" si="228"/>
        <v>1.7854710712779419E-6</v>
      </c>
      <c r="H770" s="1">
        <f t="shared" ref="H770:H778" si="231">G770/100</f>
        <v>1.785471071277942E-8</v>
      </c>
    </row>
    <row r="771" spans="1:9">
      <c r="A771" s="1">
        <v>131</v>
      </c>
      <c r="B771" s="1">
        <v>89.6</v>
      </c>
      <c r="C771" s="1">
        <v>24.2</v>
      </c>
      <c r="D771" s="1">
        <f t="shared" si="229"/>
        <v>65.399999999999991</v>
      </c>
      <c r="E771" s="1">
        <f t="shared" si="230"/>
        <v>6.5399999999999991</v>
      </c>
      <c r="F771" s="1">
        <f>71*3600+57*60+30</f>
        <v>259050</v>
      </c>
      <c r="G771" s="1">
        <f t="shared" si="228"/>
        <v>1.7341870870376251E-6</v>
      </c>
      <c r="H771" s="1">
        <f t="shared" si="231"/>
        <v>1.7341870870376251E-8</v>
      </c>
    </row>
    <row r="772" spans="1:9">
      <c r="A772" s="1">
        <v>131</v>
      </c>
      <c r="B772" s="1">
        <v>85.1</v>
      </c>
      <c r="C772" s="1">
        <v>24.6</v>
      </c>
      <c r="D772" s="1">
        <f t="shared" si="229"/>
        <v>60.499999999999993</v>
      </c>
      <c r="E772" s="1">
        <f t="shared" si="230"/>
        <v>6.0499999999999989</v>
      </c>
      <c r="F772" s="1">
        <f>44*3600+53*60+45</f>
        <v>161625</v>
      </c>
      <c r="G772" s="1">
        <f t="shared" si="228"/>
        <v>2.3899725376317517E-6</v>
      </c>
      <c r="H772" s="1">
        <f t="shared" si="231"/>
        <v>2.3899725376317515E-8</v>
      </c>
    </row>
    <row r="773" spans="1:9">
      <c r="A773" s="1">
        <v>131</v>
      </c>
      <c r="B773" s="1">
        <v>73.5</v>
      </c>
      <c r="C773" s="1">
        <v>24.5</v>
      </c>
      <c r="D773" s="1">
        <f t="shared" si="229"/>
        <v>49</v>
      </c>
      <c r="E773" s="1">
        <f t="shared" si="230"/>
        <v>4.9000000000000004</v>
      </c>
      <c r="F773" s="1">
        <f>122*3600+4*60+15</f>
        <v>439455</v>
      </c>
      <c r="G773" s="1">
        <f t="shared" si="228"/>
        <v>2.3794982693422485E-6</v>
      </c>
      <c r="H773" s="1">
        <f t="shared" si="231"/>
        <v>2.3794982693422487E-8</v>
      </c>
    </row>
    <row r="774" spans="1:9">
      <c r="A774" s="1">
        <v>131</v>
      </c>
      <c r="B774" s="1">
        <v>68</v>
      </c>
      <c r="C774" s="1">
        <v>24.3</v>
      </c>
      <c r="D774" s="1">
        <f t="shared" si="229"/>
        <v>43.7</v>
      </c>
      <c r="E774" s="1">
        <f t="shared" si="230"/>
        <v>4.37</v>
      </c>
      <c r="F774" s="1">
        <f>45*3600+56*60</f>
        <v>165360</v>
      </c>
      <c r="G774" s="1">
        <f t="shared" si="228"/>
        <v>3.4336120718737792E-6</v>
      </c>
      <c r="H774" s="1">
        <f t="shared" si="231"/>
        <v>3.4336120718737793E-8</v>
      </c>
    </row>
    <row r="775" spans="1:9">
      <c r="A775" s="1">
        <v>131</v>
      </c>
      <c r="B775" s="1">
        <v>63.3</v>
      </c>
      <c r="C775" s="1">
        <v>24.6</v>
      </c>
      <c r="D775" s="1">
        <f t="shared" si="229"/>
        <v>38.699999999999996</v>
      </c>
      <c r="E775" s="1">
        <f t="shared" si="230"/>
        <v>3.8699999999999997</v>
      </c>
      <c r="F775" s="1">
        <f>49*3600+57*60</f>
        <v>179820</v>
      </c>
      <c r="G775" s="1">
        <f t="shared" si="228"/>
        <v>3.3515858650117345E-6</v>
      </c>
      <c r="H775" s="1">
        <f t="shared" si="231"/>
        <v>3.3515858650117343E-8</v>
      </c>
    </row>
    <row r="776" spans="1:9">
      <c r="A776" s="1">
        <v>131</v>
      </c>
      <c r="B776" s="1">
        <v>58.1</v>
      </c>
      <c r="C776" s="1">
        <v>24.4</v>
      </c>
      <c r="D776" s="1">
        <f t="shared" si="229"/>
        <v>33.700000000000003</v>
      </c>
      <c r="E776" s="1">
        <f t="shared" si="230"/>
        <v>3.37</v>
      </c>
      <c r="F776" s="1">
        <f>70*3600+50*60</f>
        <v>255000</v>
      </c>
      <c r="G776" s="1">
        <f t="shared" si="228"/>
        <v>2.690882913254913E-6</v>
      </c>
      <c r="H776" s="1">
        <f t="shared" si="231"/>
        <v>2.690882913254913E-8</v>
      </c>
    </row>
    <row r="777" spans="1:9">
      <c r="A777" s="1">
        <v>131</v>
      </c>
      <c r="B777" s="1">
        <v>57.1</v>
      </c>
      <c r="C777" s="1">
        <v>24.3</v>
      </c>
      <c r="D777" s="1">
        <f t="shared" si="229"/>
        <v>32.799999999999997</v>
      </c>
      <c r="E777" s="1">
        <f t="shared" si="230"/>
        <v>3.28</v>
      </c>
      <c r="F777" s="1">
        <f>47*3600+10*60+45</f>
        <v>169845</v>
      </c>
      <c r="G777" s="1">
        <f t="shared" si="228"/>
        <v>7.9050803357391672E-7</v>
      </c>
      <c r="H777" s="1">
        <f t="shared" si="231"/>
        <v>7.9050803357391666E-9</v>
      </c>
    </row>
    <row r="778" spans="1:9">
      <c r="A778" s="1">
        <v>131</v>
      </c>
      <c r="B778" s="1">
        <v>52.9</v>
      </c>
      <c r="C778" s="1">
        <v>24.4</v>
      </c>
      <c r="D778" s="1">
        <f t="shared" si="229"/>
        <v>28.5</v>
      </c>
      <c r="E778" s="1">
        <f t="shared" si="230"/>
        <v>2.85</v>
      </c>
      <c r="F778" s="1">
        <f>170*3600+9*60</f>
        <v>612540</v>
      </c>
      <c r="G778" s="1">
        <f t="shared" si="228"/>
        <v>1.1378867722154397E-6</v>
      </c>
      <c r="H778" s="1">
        <f t="shared" si="231"/>
        <v>1.1378867722154396E-8</v>
      </c>
    </row>
    <row r="779" spans="1:9">
      <c r="A779" s="1">
        <v>131</v>
      </c>
      <c r="B779" s="1">
        <v>52.9</v>
      </c>
      <c r="C779" s="1">
        <v>24.4</v>
      </c>
      <c r="D779" s="1">
        <f t="shared" si="229"/>
        <v>28.5</v>
      </c>
      <c r="E779" s="1">
        <f t="shared" si="230"/>
        <v>2.85</v>
      </c>
      <c r="F779" s="1">
        <f t="shared" ref="F779" si="232">44*3600+53*60+45</f>
        <v>161625</v>
      </c>
      <c r="I779" s="1">
        <f>AVERAGE(H768:H778)</f>
        <v>2.0829850200351926E-8</v>
      </c>
    </row>
    <row r="783" spans="1:9">
      <c r="A783" s="1">
        <v>194</v>
      </c>
      <c r="B783" s="1">
        <v>91.5</v>
      </c>
      <c r="C783" s="1">
        <v>27.1</v>
      </c>
      <c r="D783" s="1">
        <f>B783-C783</f>
        <v>64.400000000000006</v>
      </c>
      <c r="E783" s="1">
        <f>D783/10</f>
        <v>6.44</v>
      </c>
    </row>
    <row r="784" spans="1:9">
      <c r="A784" s="1">
        <v>194</v>
      </c>
      <c r="B784" s="1">
        <v>87.3</v>
      </c>
      <c r="C784" s="1">
        <v>27.1</v>
      </c>
      <c r="D784" s="1">
        <f>B784-C784</f>
        <v>60.199999999999996</v>
      </c>
      <c r="E784" s="1">
        <f>D784/10</f>
        <v>6.02</v>
      </c>
      <c r="F784" s="1">
        <f>24*3600+20*60+15</f>
        <v>87615</v>
      </c>
      <c r="G784" s="1">
        <f t="shared" ref="G784:G792" si="233">$K$1/F784*LN(E783/E784)</f>
        <v>3.8179393111435495E-6</v>
      </c>
      <c r="H784" s="1">
        <f>G784/100</f>
        <v>3.8179393111435493E-8</v>
      </c>
    </row>
    <row r="785" spans="1:9">
      <c r="A785" s="1">
        <v>194</v>
      </c>
      <c r="B785" s="1">
        <v>83</v>
      </c>
      <c r="C785" s="1">
        <v>27.3</v>
      </c>
      <c r="D785" s="1">
        <f t="shared" ref="D785:D794" si="234">B785-C785</f>
        <v>55.7</v>
      </c>
      <c r="E785" s="1">
        <f t="shared" ref="E785:E794" si="235">D785/10</f>
        <v>5.57</v>
      </c>
      <c r="F785" s="1">
        <f>25*3600+28*60+30</f>
        <v>91710</v>
      </c>
      <c r="G785" s="1">
        <f t="shared" si="233"/>
        <v>4.201868266191511E-6</v>
      </c>
      <c r="H785" s="1">
        <f t="shared" ref="H785:H794" si="236">G785/100</f>
        <v>4.2018682661915113E-8</v>
      </c>
    </row>
    <row r="786" spans="1:9">
      <c r="A786" s="1">
        <v>194</v>
      </c>
      <c r="B786" s="1">
        <v>74</v>
      </c>
      <c r="C786" s="1">
        <v>27.8</v>
      </c>
      <c r="D786" s="1">
        <f t="shared" si="234"/>
        <v>46.2</v>
      </c>
      <c r="E786" s="1">
        <f t="shared" si="235"/>
        <v>4.62</v>
      </c>
      <c r="F786" s="1">
        <f>71*3600+57*60+30</f>
        <v>259050</v>
      </c>
      <c r="G786" s="1">
        <f t="shared" si="233"/>
        <v>3.580473770599899E-6</v>
      </c>
      <c r="H786" s="1">
        <f t="shared" si="236"/>
        <v>3.5804737705998991E-8</v>
      </c>
    </row>
    <row r="787" spans="1:9">
      <c r="A787" s="1">
        <v>194</v>
      </c>
      <c r="B787" s="1">
        <v>68.5</v>
      </c>
      <c r="C787" s="1">
        <v>26.7</v>
      </c>
      <c r="D787" s="1">
        <f t="shared" si="234"/>
        <v>41.8</v>
      </c>
      <c r="E787" s="1">
        <f t="shared" si="235"/>
        <v>4.18</v>
      </c>
      <c r="F787" s="1">
        <f>44*3600+27*60+15</f>
        <v>160035</v>
      </c>
      <c r="G787" s="1">
        <f t="shared" si="233"/>
        <v>3.1019086727442985E-6</v>
      </c>
      <c r="H787" s="1">
        <f t="shared" si="236"/>
        <v>3.1019086727442982E-8</v>
      </c>
    </row>
    <row r="788" spans="1:9">
      <c r="A788" s="1">
        <v>194</v>
      </c>
      <c r="B788" s="1">
        <v>57.7</v>
      </c>
      <c r="C788" s="1">
        <v>26.9</v>
      </c>
      <c r="D788" s="1">
        <f t="shared" si="234"/>
        <v>30.800000000000004</v>
      </c>
      <c r="E788" s="1">
        <f t="shared" si="235"/>
        <v>3.0800000000000005</v>
      </c>
      <c r="F788" s="1">
        <f>1222*3600+34*60+15</f>
        <v>4401255</v>
      </c>
      <c r="G788" s="1">
        <f t="shared" si="233"/>
        <v>3.4415024391312492E-7</v>
      </c>
      <c r="H788" s="1">
        <f t="shared" si="236"/>
        <v>3.4415024391312493E-9</v>
      </c>
    </row>
    <row r="789" spans="1:9">
      <c r="A789" s="1">
        <v>194</v>
      </c>
      <c r="B789" s="1">
        <v>53.8</v>
      </c>
      <c r="C789" s="1">
        <v>27.1</v>
      </c>
      <c r="D789" s="1">
        <f t="shared" si="234"/>
        <v>26.699999999999996</v>
      </c>
      <c r="E789" s="1">
        <f t="shared" si="235"/>
        <v>2.6699999999999995</v>
      </c>
      <c r="F789" s="1">
        <f>45*3600+54*60</f>
        <v>165240</v>
      </c>
      <c r="G789" s="1">
        <f t="shared" si="233"/>
        <v>4.2879543565946098E-6</v>
      </c>
      <c r="H789" s="1">
        <f t="shared" si="236"/>
        <v>4.2879543565946097E-8</v>
      </c>
    </row>
    <row r="790" spans="1:9">
      <c r="A790" s="1">
        <v>194</v>
      </c>
      <c r="B790" s="1">
        <v>51.6</v>
      </c>
      <c r="C790" s="1">
        <v>27.1</v>
      </c>
      <c r="D790" s="1">
        <f t="shared" si="234"/>
        <v>24.5</v>
      </c>
      <c r="E790" s="1">
        <f t="shared" si="235"/>
        <v>2.4500000000000002</v>
      </c>
      <c r="F790" s="1">
        <f>49*3600+59*60+30</f>
        <v>179970</v>
      </c>
      <c r="G790" s="1">
        <f t="shared" si="233"/>
        <v>2.3699095480546238E-6</v>
      </c>
      <c r="H790" s="1">
        <f t="shared" si="236"/>
        <v>2.3699095480546239E-8</v>
      </c>
    </row>
    <row r="791" spans="1:9">
      <c r="A791" s="1">
        <v>194</v>
      </c>
      <c r="B791" s="1">
        <v>46.7</v>
      </c>
      <c r="C791" s="1">
        <v>27</v>
      </c>
      <c r="D791" s="1">
        <f t="shared" si="234"/>
        <v>19.700000000000003</v>
      </c>
      <c r="E791" s="1">
        <f t="shared" si="235"/>
        <v>1.9700000000000002</v>
      </c>
      <c r="F791" s="1">
        <f>70*3600+50*60</f>
        <v>255000</v>
      </c>
      <c r="G791" s="1">
        <f t="shared" si="233"/>
        <v>4.2413734500447968E-6</v>
      </c>
      <c r="H791" s="1">
        <f t="shared" si="236"/>
        <v>4.2413734500447969E-8</v>
      </c>
    </row>
    <row r="792" spans="1:9">
      <c r="A792" s="1">
        <v>194</v>
      </c>
      <c r="B792" s="1">
        <v>44.5</v>
      </c>
      <c r="C792" s="1">
        <v>27.4</v>
      </c>
      <c r="D792" s="1">
        <f t="shared" si="234"/>
        <v>17.100000000000001</v>
      </c>
      <c r="E792" s="1">
        <f t="shared" si="235"/>
        <v>1.7100000000000002</v>
      </c>
      <c r="F792" s="1">
        <f>47*3600+8*60</f>
        <v>169680</v>
      </c>
      <c r="G792" s="1">
        <f t="shared" si="233"/>
        <v>4.1374307772703303E-6</v>
      </c>
      <c r="H792" s="1">
        <f t="shared" si="236"/>
        <v>4.1374307772703304E-8</v>
      </c>
    </row>
    <row r="793" spans="1:9">
      <c r="A793" s="1">
        <v>194</v>
      </c>
      <c r="B793" s="1">
        <v>86.1</v>
      </c>
      <c r="C793" s="1">
        <v>26.8</v>
      </c>
      <c r="D793" s="1">
        <f t="shared" si="234"/>
        <v>59.3</v>
      </c>
      <c r="E793" s="1">
        <f t="shared" si="235"/>
        <v>5.93</v>
      </c>
    </row>
    <row r="794" spans="1:9">
      <c r="A794" s="1">
        <v>194</v>
      </c>
      <c r="B794" s="1">
        <v>78.7</v>
      </c>
      <c r="C794" s="1">
        <v>27</v>
      </c>
      <c r="D794" s="1">
        <f t="shared" si="234"/>
        <v>51.7</v>
      </c>
      <c r="E794" s="1">
        <f t="shared" si="235"/>
        <v>5.17</v>
      </c>
      <c r="F794" s="1">
        <f>47*3600+33*60+15</f>
        <v>171195</v>
      </c>
      <c r="G794" s="1">
        <f>$K$1/F794*LN(E793/E794)</f>
        <v>3.9736648936412253E-6</v>
      </c>
      <c r="H794" s="1">
        <f t="shared" si="236"/>
        <v>3.9736648936412255E-8</v>
      </c>
      <c r="I794" s="1">
        <f>AVERAGE(H783:H794)</f>
        <v>3.4056673290197965E-8</v>
      </c>
    </row>
    <row r="797" spans="1:9">
      <c r="A797" s="1">
        <v>450</v>
      </c>
      <c r="B797" s="1">
        <v>92.6</v>
      </c>
      <c r="C797" s="1">
        <v>28.4</v>
      </c>
      <c r="D797" s="1">
        <f>B797-C797</f>
        <v>64.199999999999989</v>
      </c>
      <c r="E797" s="1">
        <f>D797/10</f>
        <v>6.419999999999999</v>
      </c>
    </row>
    <row r="798" spans="1:9">
      <c r="A798" s="1">
        <v>450</v>
      </c>
      <c r="B798" s="1">
        <v>90.3</v>
      </c>
      <c r="C798" s="1">
        <v>28.3</v>
      </c>
      <c r="D798" s="1">
        <f>B798-C798</f>
        <v>62</v>
      </c>
      <c r="E798" s="1">
        <f>D798/10</f>
        <v>6.2</v>
      </c>
      <c r="F798" s="1">
        <f>24*3600+20*60+30</f>
        <v>87630</v>
      </c>
      <c r="G798" s="1">
        <f t="shared" ref="G798:G807" si="237">$K$1/F798*LN(E797/E798)</f>
        <v>1.9736320350118262E-6</v>
      </c>
      <c r="H798" s="1">
        <f>G798/100</f>
        <v>1.9736320350118261E-8</v>
      </c>
    </row>
    <row r="799" spans="1:9">
      <c r="A799" s="1">
        <v>450</v>
      </c>
      <c r="B799" s="1">
        <v>88.1</v>
      </c>
      <c r="C799" s="1">
        <v>28</v>
      </c>
      <c r="D799" s="1">
        <f t="shared" ref="D799:D807" si="238">B799-C799</f>
        <v>60.099999999999994</v>
      </c>
      <c r="E799" s="1">
        <f t="shared" ref="E799:E807" si="239">D799/10</f>
        <v>6.01</v>
      </c>
      <c r="F799" s="1">
        <f>25*3600+57*60+45</f>
        <v>93465</v>
      </c>
      <c r="G799" s="1">
        <f t="shared" si="237"/>
        <v>1.6517170682019041E-6</v>
      </c>
      <c r="H799" s="1">
        <f t="shared" ref="H799:H807" si="240">G799/100</f>
        <v>1.651717068201904E-8</v>
      </c>
    </row>
    <row r="800" spans="1:9">
      <c r="A800" s="1">
        <v>450</v>
      </c>
      <c r="B800" s="1">
        <v>82.5</v>
      </c>
      <c r="C800" s="1">
        <v>28.7</v>
      </c>
      <c r="D800" s="1">
        <f t="shared" si="238"/>
        <v>53.8</v>
      </c>
      <c r="E800" s="1">
        <f t="shared" si="239"/>
        <v>5.38</v>
      </c>
      <c r="F800" s="1">
        <f>71*3600+57*60+15</f>
        <v>259035</v>
      </c>
      <c r="G800" s="1">
        <f t="shared" si="237"/>
        <v>2.1203791645614641E-6</v>
      </c>
      <c r="H800" s="1">
        <f t="shared" si="240"/>
        <v>2.1203791645614642E-8</v>
      </c>
    </row>
    <row r="801" spans="1:9">
      <c r="A801" s="1">
        <v>450</v>
      </c>
      <c r="B801" s="1">
        <v>78.8</v>
      </c>
      <c r="C801" s="1">
        <v>28.3</v>
      </c>
      <c r="D801" s="1">
        <f t="shared" si="238"/>
        <v>50.5</v>
      </c>
      <c r="E801" s="1">
        <f t="shared" si="239"/>
        <v>5.05</v>
      </c>
      <c r="F801" s="1">
        <f>44*3600+58*60</f>
        <v>161880</v>
      </c>
      <c r="G801" s="1">
        <f t="shared" si="237"/>
        <v>1.9395147590602063E-6</v>
      </c>
      <c r="H801" s="1">
        <f t="shared" si="240"/>
        <v>1.9395147590602064E-8</v>
      </c>
    </row>
    <row r="802" spans="1:9">
      <c r="A802" s="1">
        <v>450</v>
      </c>
      <c r="B802" s="1">
        <v>71</v>
      </c>
      <c r="C802" s="1">
        <v>28.2</v>
      </c>
      <c r="D802" s="1">
        <f t="shared" si="238"/>
        <v>42.8</v>
      </c>
      <c r="E802" s="1">
        <f t="shared" si="239"/>
        <v>4.2799999999999994</v>
      </c>
      <c r="F802" s="1">
        <f>122*3600+3*60+30</f>
        <v>439410</v>
      </c>
      <c r="G802" s="1">
        <f t="shared" si="237"/>
        <v>1.8674102981727153E-6</v>
      </c>
      <c r="H802" s="1">
        <f t="shared" si="240"/>
        <v>1.8674102981727152E-8</v>
      </c>
    </row>
    <row r="803" spans="1:9">
      <c r="A803" s="1">
        <v>450</v>
      </c>
      <c r="B803" s="1">
        <v>68.099999999999994</v>
      </c>
      <c r="C803" s="1">
        <v>28</v>
      </c>
      <c r="D803" s="1">
        <f t="shared" si="238"/>
        <v>40.099999999999994</v>
      </c>
      <c r="E803" s="1">
        <f t="shared" si="239"/>
        <v>4.01</v>
      </c>
      <c r="F803" s="1">
        <f>45*3600+54*60+30</f>
        <v>165270</v>
      </c>
      <c r="G803" s="1">
        <f t="shared" si="237"/>
        <v>1.9556021700558394E-6</v>
      </c>
      <c r="H803" s="1">
        <f t="shared" si="240"/>
        <v>1.9556021700558395E-8</v>
      </c>
    </row>
    <row r="804" spans="1:9">
      <c r="A804" s="1">
        <v>450</v>
      </c>
      <c r="B804" s="1">
        <v>65.2</v>
      </c>
      <c r="C804" s="1">
        <v>28.1</v>
      </c>
      <c r="D804" s="1">
        <f t="shared" si="238"/>
        <v>37.1</v>
      </c>
      <c r="E804" s="1">
        <f t="shared" si="239"/>
        <v>3.71</v>
      </c>
      <c r="F804" s="1">
        <f>49*3600+59*60</f>
        <v>179940</v>
      </c>
      <c r="G804" s="1">
        <f t="shared" si="237"/>
        <v>2.1434169662537745E-6</v>
      </c>
      <c r="H804" s="1">
        <f t="shared" si="240"/>
        <v>2.1434169662537746E-8</v>
      </c>
    </row>
    <row r="805" spans="1:9">
      <c r="A805" s="1">
        <v>450</v>
      </c>
      <c r="B805" s="1">
        <v>61.7</v>
      </c>
      <c r="C805" s="1">
        <v>28.3</v>
      </c>
      <c r="D805" s="1">
        <f t="shared" si="238"/>
        <v>33.400000000000006</v>
      </c>
      <c r="E805" s="1">
        <f t="shared" si="239"/>
        <v>3.3400000000000007</v>
      </c>
      <c r="F805" s="1">
        <f>70*3600+50*60</f>
        <v>255000</v>
      </c>
      <c r="G805" s="1">
        <f t="shared" si="237"/>
        <v>2.0435408053664431E-6</v>
      </c>
      <c r="H805" s="1">
        <f t="shared" si="240"/>
        <v>2.0435408053664429E-8</v>
      </c>
    </row>
    <row r="806" spans="1:9">
      <c r="A806" s="1">
        <v>450</v>
      </c>
      <c r="B806" s="1">
        <v>59.3</v>
      </c>
      <c r="C806" s="1">
        <v>28</v>
      </c>
      <c r="D806" s="1">
        <f t="shared" si="238"/>
        <v>31.299999999999997</v>
      </c>
      <c r="E806" s="1">
        <f t="shared" si="239"/>
        <v>3.13</v>
      </c>
      <c r="F806" s="1">
        <f>47*3600+9*60</f>
        <v>169740</v>
      </c>
      <c r="G806" s="1">
        <f t="shared" si="237"/>
        <v>1.8975580304305147E-6</v>
      </c>
      <c r="H806" s="1">
        <f t="shared" si="240"/>
        <v>1.8975580304305148E-8</v>
      </c>
    </row>
    <row r="807" spans="1:9">
      <c r="A807" s="1">
        <v>450</v>
      </c>
      <c r="B807" s="1">
        <v>53.6</v>
      </c>
      <c r="C807" s="1">
        <v>27.9</v>
      </c>
      <c r="D807" s="1">
        <f t="shared" si="238"/>
        <v>25.700000000000003</v>
      </c>
      <c r="E807" s="1">
        <f t="shared" si="239"/>
        <v>2.5700000000000003</v>
      </c>
      <c r="F807" s="1">
        <f>170*3600+10*60+30</f>
        <v>612630</v>
      </c>
      <c r="G807" s="1">
        <f t="shared" si="237"/>
        <v>1.595988515088829E-6</v>
      </c>
      <c r="H807" s="1">
        <f t="shared" si="240"/>
        <v>1.595988515088829E-8</v>
      </c>
      <c r="I807" s="1">
        <f>AVERAGE(H796:H807)</f>
        <v>1.9188759812203515E-8</v>
      </c>
    </row>
    <row r="811" spans="1:9">
      <c r="A811" s="1">
        <v>488</v>
      </c>
      <c r="B811" s="1">
        <v>92.2</v>
      </c>
      <c r="C811" s="1">
        <v>30.5</v>
      </c>
      <c r="D811" s="1">
        <f>B811-C811</f>
        <v>61.7</v>
      </c>
      <c r="E811" s="1">
        <f>D811/10</f>
        <v>6.17</v>
      </c>
    </row>
    <row r="812" spans="1:9">
      <c r="A812" s="1">
        <v>488</v>
      </c>
      <c r="B812" s="1">
        <v>66.099999999999994</v>
      </c>
      <c r="C812" s="1">
        <v>30.3</v>
      </c>
      <c r="D812" s="1">
        <f>B812-C812</f>
        <v>35.799999999999997</v>
      </c>
      <c r="E812" s="1">
        <f>D812/10</f>
        <v>3.5799999999999996</v>
      </c>
      <c r="F812" s="1">
        <f>24*3600+20*60+30</f>
        <v>87630</v>
      </c>
      <c r="G812" s="1">
        <f>$K$1/F812*LN(E811/E812)</f>
        <v>3.08103017918892E-5</v>
      </c>
      <c r="H812" s="1">
        <f>G812/100</f>
        <v>3.0810301791889199E-7</v>
      </c>
    </row>
    <row r="813" spans="1:9">
      <c r="A813" s="1">
        <v>488</v>
      </c>
      <c r="B813" s="1">
        <v>53.8</v>
      </c>
      <c r="C813" s="1">
        <v>30.5</v>
      </c>
      <c r="D813" s="1">
        <f t="shared" ref="D813:D841" si="241">B813-C813</f>
        <v>23.299999999999997</v>
      </c>
      <c r="E813" s="1">
        <f t="shared" ref="E813:E841" si="242">D813/10</f>
        <v>2.3299999999999996</v>
      </c>
      <c r="F813" s="1">
        <f>25*3600+28*60</f>
        <v>91680</v>
      </c>
      <c r="G813" s="1">
        <f>$K$1/F813*LN(E812/E813)</f>
        <v>2.3236178914284456E-5</v>
      </c>
      <c r="H813" s="1">
        <f t="shared" ref="H813:H818" si="243">G813/100</f>
        <v>2.3236178914284456E-7</v>
      </c>
    </row>
    <row r="814" spans="1:9">
      <c r="A814" s="1">
        <v>488</v>
      </c>
      <c r="B814" s="1">
        <v>33.200000000000003</v>
      </c>
      <c r="C814" s="1">
        <v>30.5</v>
      </c>
      <c r="D814" s="1">
        <f t="shared" si="241"/>
        <v>2.7000000000000028</v>
      </c>
      <c r="E814" s="1">
        <f t="shared" si="242"/>
        <v>0.2700000000000003</v>
      </c>
      <c r="F814" s="1">
        <f>71*3600+56*60+45</f>
        <v>259005</v>
      </c>
      <c r="G814" s="1">
        <f>$K$1/F814*LN(E813/E814)</f>
        <v>4.1272561820445147E-5</v>
      </c>
      <c r="H814" s="1">
        <f t="shared" si="243"/>
        <v>4.1272561820445147E-7</v>
      </c>
    </row>
    <row r="815" spans="1:9">
      <c r="A815" s="1">
        <v>488</v>
      </c>
      <c r="B815" s="1">
        <v>93.3</v>
      </c>
      <c r="C815" s="1">
        <v>30.6</v>
      </c>
      <c r="D815" s="1">
        <f t="shared" si="241"/>
        <v>62.699999999999996</v>
      </c>
      <c r="E815" s="1">
        <f t="shared" si="242"/>
        <v>6.27</v>
      </c>
    </row>
    <row r="816" spans="1:9">
      <c r="A816" s="1">
        <v>488</v>
      </c>
      <c r="B816" s="1">
        <v>33.200000000000003</v>
      </c>
      <c r="C816" s="1">
        <v>29.6</v>
      </c>
      <c r="D816" s="1">
        <f t="shared" si="241"/>
        <v>3.6000000000000014</v>
      </c>
      <c r="E816" s="1">
        <f t="shared" si="242"/>
        <v>0.36000000000000015</v>
      </c>
      <c r="F816" s="1">
        <f>24*3600+3*60+15</f>
        <v>86595</v>
      </c>
      <c r="G816" s="1">
        <f>$K$1/F816*LN(E815/E816)</f>
        <v>1.6366812063972491E-4</v>
      </c>
      <c r="H816" s="1">
        <f t="shared" si="243"/>
        <v>1.6366812063972491E-6</v>
      </c>
    </row>
    <row r="817" spans="1:8">
      <c r="A817" s="1">
        <v>488</v>
      </c>
      <c r="B817" s="1">
        <v>95</v>
      </c>
      <c r="C817" s="1">
        <v>30</v>
      </c>
      <c r="D817" s="1">
        <f t="shared" si="241"/>
        <v>65</v>
      </c>
      <c r="E817" s="1">
        <f t="shared" si="242"/>
        <v>6.5</v>
      </c>
    </row>
    <row r="818" spans="1:8">
      <c r="A818" s="1">
        <v>488</v>
      </c>
      <c r="B818" s="1">
        <v>48.3</v>
      </c>
      <c r="C818" s="1">
        <v>29.9</v>
      </c>
      <c r="D818" s="1">
        <f t="shared" si="241"/>
        <v>18.399999999999999</v>
      </c>
      <c r="E818" s="1">
        <f t="shared" si="242"/>
        <v>1.8399999999999999</v>
      </c>
      <c r="F818" s="1">
        <f>20*3600+46*60+15</f>
        <v>74775</v>
      </c>
      <c r="G818" s="1">
        <f>$K$1/F818*LN(E817/E818)</f>
        <v>8.3713828982845317E-5</v>
      </c>
      <c r="H818" s="1">
        <f t="shared" si="243"/>
        <v>8.3713828982845315E-7</v>
      </c>
    </row>
    <row r="819" spans="1:8">
      <c r="A819" s="1">
        <v>488</v>
      </c>
      <c r="B819" s="1">
        <v>91.4</v>
      </c>
      <c r="C819" s="1">
        <v>30.5</v>
      </c>
      <c r="D819" s="1">
        <f t="shared" si="241"/>
        <v>60.900000000000006</v>
      </c>
      <c r="E819" s="1">
        <f t="shared" si="242"/>
        <v>6.0900000000000007</v>
      </c>
    </row>
    <row r="820" spans="1:8">
      <c r="A820" s="1">
        <v>488</v>
      </c>
      <c r="B820" s="1">
        <v>95.3</v>
      </c>
      <c r="C820" s="1">
        <v>32</v>
      </c>
      <c r="D820" s="1">
        <f t="shared" si="241"/>
        <v>63.3</v>
      </c>
      <c r="E820" s="1">
        <f t="shared" si="242"/>
        <v>6.33</v>
      </c>
    </row>
    <row r="821" spans="1:8">
      <c r="A821" s="1">
        <v>488</v>
      </c>
      <c r="B821" s="1">
        <v>32.1</v>
      </c>
      <c r="C821" s="1">
        <v>30.6</v>
      </c>
      <c r="D821" s="1">
        <f t="shared" si="241"/>
        <v>1.5</v>
      </c>
      <c r="E821" s="1">
        <f t="shared" si="242"/>
        <v>0.15</v>
      </c>
      <c r="F821" s="1">
        <f>22*3600+33*60+15</f>
        <v>81195</v>
      </c>
      <c r="G821" s="1">
        <f>$K$1/F821*LN(E820/E821)</f>
        <v>2.2861511541804485E-4</v>
      </c>
      <c r="H821" s="1">
        <f t="shared" ref="H821:H841" si="244">G821/100</f>
        <v>2.2861511541804484E-6</v>
      </c>
    </row>
    <row r="822" spans="1:8">
      <c r="A822" s="1">
        <v>488</v>
      </c>
      <c r="B822" s="1">
        <v>90.3</v>
      </c>
      <c r="C822" s="1">
        <v>29.9</v>
      </c>
      <c r="D822" s="1">
        <f t="shared" si="241"/>
        <v>60.4</v>
      </c>
      <c r="E822" s="1">
        <f t="shared" si="242"/>
        <v>6.04</v>
      </c>
    </row>
    <row r="823" spans="1:8">
      <c r="A823" s="1">
        <v>488</v>
      </c>
      <c r="B823" s="1">
        <v>41</v>
      </c>
      <c r="C823" s="1">
        <v>29.9</v>
      </c>
      <c r="D823" s="1">
        <f t="shared" si="241"/>
        <v>11.100000000000001</v>
      </c>
      <c r="E823" s="1">
        <f t="shared" si="242"/>
        <v>1.1100000000000001</v>
      </c>
      <c r="F823" s="1">
        <f>3*3600+30*60+45</f>
        <v>12645</v>
      </c>
      <c r="G823" s="1">
        <f>$K$1/F823*LN(E822/E823)</f>
        <v>6.6448859021332578E-4</v>
      </c>
      <c r="H823" s="1">
        <f t="shared" si="244"/>
        <v>6.6448859021332573E-6</v>
      </c>
    </row>
    <row r="824" spans="1:8">
      <c r="A824" s="1">
        <v>488</v>
      </c>
      <c r="B824" s="1">
        <v>92</v>
      </c>
      <c r="C824" s="1">
        <v>29.3</v>
      </c>
      <c r="D824" s="1">
        <f t="shared" si="241"/>
        <v>62.7</v>
      </c>
      <c r="E824" s="1">
        <f t="shared" si="242"/>
        <v>6.2700000000000005</v>
      </c>
    </row>
    <row r="825" spans="1:8">
      <c r="A825" s="1">
        <v>488</v>
      </c>
      <c r="B825" s="1">
        <v>74.8</v>
      </c>
      <c r="C825" s="1">
        <v>30</v>
      </c>
      <c r="D825" s="1">
        <f t="shared" si="241"/>
        <v>44.8</v>
      </c>
      <c r="E825" s="1">
        <f t="shared" si="242"/>
        <v>4.4799999999999995</v>
      </c>
      <c r="F825" s="1">
        <f>2*3600+14*60+30</f>
        <v>8070</v>
      </c>
      <c r="G825" s="1">
        <f>$K$1/F825*LN(E824/E825)</f>
        <v>2.0660723776467916E-4</v>
      </c>
      <c r="H825" s="1">
        <f t="shared" si="244"/>
        <v>2.0660723776467915E-6</v>
      </c>
    </row>
    <row r="826" spans="1:8">
      <c r="A826" s="1">
        <v>488</v>
      </c>
      <c r="B826" s="1">
        <v>48.8</v>
      </c>
      <c r="C826" s="1">
        <v>30</v>
      </c>
      <c r="D826" s="1">
        <f t="shared" si="241"/>
        <v>18.799999999999997</v>
      </c>
      <c r="E826" s="1">
        <f t="shared" si="242"/>
        <v>1.8799999999999997</v>
      </c>
      <c r="F826" s="1">
        <f>1*3600+50*60</f>
        <v>6600</v>
      </c>
      <c r="G826" s="1">
        <f>$K$1/F826*LN(E825/E826)</f>
        <v>6.5257913593057249E-4</v>
      </c>
      <c r="H826" s="1">
        <f t="shared" si="244"/>
        <v>6.5257913593057246E-6</v>
      </c>
    </row>
    <row r="827" spans="1:8">
      <c r="A827" s="1">
        <v>488</v>
      </c>
      <c r="B827" s="1">
        <v>89.8</v>
      </c>
      <c r="C827" s="1">
        <v>29</v>
      </c>
      <c r="D827" s="1">
        <f t="shared" si="241"/>
        <v>60.8</v>
      </c>
      <c r="E827" s="1">
        <f t="shared" si="242"/>
        <v>6.08</v>
      </c>
    </row>
    <row r="828" spans="1:8">
      <c r="A828" s="1">
        <v>488</v>
      </c>
      <c r="B828" s="1">
        <v>53.6</v>
      </c>
      <c r="C828" s="1">
        <v>29</v>
      </c>
      <c r="D828" s="1">
        <f t="shared" si="241"/>
        <v>24.6</v>
      </c>
      <c r="E828" s="1">
        <f t="shared" si="242"/>
        <v>2.46</v>
      </c>
      <c r="F828" s="1">
        <f>1*3600+49*60</f>
        <v>6540</v>
      </c>
      <c r="G828" s="1">
        <f>$K$1/F828*LN(E827/E828)</f>
        <v>6.8624204836814509E-4</v>
      </c>
      <c r="H828" s="1">
        <f t="shared" si="244"/>
        <v>6.8624204836814511E-6</v>
      </c>
    </row>
    <row r="829" spans="1:8">
      <c r="A829" s="1">
        <v>488</v>
      </c>
      <c r="B829" s="1">
        <v>42</v>
      </c>
      <c r="C829" s="1">
        <v>29</v>
      </c>
      <c r="D829" s="1">
        <f t="shared" si="241"/>
        <v>13</v>
      </c>
      <c r="E829" s="1">
        <f t="shared" si="242"/>
        <v>1.3</v>
      </c>
      <c r="F829" s="1">
        <f>1*3600+19*60+30</f>
        <v>4770</v>
      </c>
      <c r="G829" s="1">
        <f>$K$1/F829*LN(E828/E829)</f>
        <v>6.6320200083120142E-4</v>
      </c>
      <c r="H829" s="1">
        <f t="shared" si="244"/>
        <v>6.6320200083120138E-6</v>
      </c>
    </row>
    <row r="830" spans="1:8">
      <c r="A830" s="1">
        <v>488</v>
      </c>
      <c r="B830" s="1">
        <v>35</v>
      </c>
      <c r="C830" s="1">
        <v>29</v>
      </c>
      <c r="D830" s="1">
        <f t="shared" si="241"/>
        <v>6</v>
      </c>
      <c r="E830" s="1">
        <f t="shared" si="242"/>
        <v>0.6</v>
      </c>
      <c r="F830" s="1">
        <f>2*3600+4*60+45</f>
        <v>7485</v>
      </c>
      <c r="G830" s="1">
        <f>$K$1/F830*LN(E829/E830)</f>
        <v>5.1236096802111824E-4</v>
      </c>
      <c r="H830" s="1">
        <f t="shared" si="244"/>
        <v>5.1236096802111822E-6</v>
      </c>
    </row>
    <row r="831" spans="1:8">
      <c r="A831" s="1">
        <v>488</v>
      </c>
      <c r="B831" s="1">
        <v>92.3</v>
      </c>
      <c r="C831" s="1">
        <v>28.1</v>
      </c>
      <c r="D831" s="1">
        <f t="shared" si="241"/>
        <v>64.199999999999989</v>
      </c>
      <c r="E831" s="1">
        <f t="shared" si="242"/>
        <v>6.419999999999999</v>
      </c>
    </row>
    <row r="832" spans="1:8">
      <c r="A832" s="1">
        <v>488</v>
      </c>
      <c r="B832" s="1">
        <v>47.1</v>
      </c>
      <c r="C832" s="1">
        <v>31</v>
      </c>
      <c r="D832" s="1">
        <f t="shared" si="241"/>
        <v>16.100000000000001</v>
      </c>
      <c r="E832" s="1">
        <f t="shared" si="242"/>
        <v>1.61</v>
      </c>
      <c r="F832" s="1">
        <f>2*3600+13*60</f>
        <v>7980</v>
      </c>
      <c r="G832" s="1">
        <f>$K$1/F832*LN(E831/E832)</f>
        <v>8.5972335037334216E-4</v>
      </c>
      <c r="H832" s="1">
        <f t="shared" si="244"/>
        <v>8.597233503733421E-6</v>
      </c>
    </row>
    <row r="833" spans="1:9">
      <c r="A833" s="1">
        <v>488</v>
      </c>
      <c r="B833" s="1">
        <v>91.1</v>
      </c>
      <c r="C833" s="1">
        <v>29.5</v>
      </c>
      <c r="D833" s="1">
        <f t="shared" si="241"/>
        <v>61.599999999999994</v>
      </c>
      <c r="E833" s="1">
        <f t="shared" si="242"/>
        <v>6.1599999999999993</v>
      </c>
    </row>
    <row r="834" spans="1:9">
      <c r="A834" s="1">
        <v>488</v>
      </c>
      <c r="B834" s="1">
        <v>58.9</v>
      </c>
      <c r="C834" s="1">
        <v>29.5</v>
      </c>
      <c r="D834" s="1">
        <f t="shared" si="241"/>
        <v>29.4</v>
      </c>
      <c r="E834" s="1">
        <f t="shared" si="242"/>
        <v>2.94</v>
      </c>
      <c r="F834" s="1">
        <f>2*3600+9*60+30</f>
        <v>7770</v>
      </c>
      <c r="G834" s="1">
        <f>$K$1/F834*LN(E833/E834)</f>
        <v>4.7216850619387341E-4</v>
      </c>
      <c r="H834" s="1">
        <f t="shared" si="244"/>
        <v>4.7216850619387344E-6</v>
      </c>
    </row>
    <row r="835" spans="1:9">
      <c r="A835" s="1">
        <v>488</v>
      </c>
      <c r="B835" s="1">
        <v>89.8</v>
      </c>
      <c r="C835" s="1">
        <v>31.5</v>
      </c>
      <c r="D835" s="1">
        <f t="shared" si="241"/>
        <v>58.3</v>
      </c>
      <c r="E835" s="1">
        <f t="shared" si="242"/>
        <v>5.83</v>
      </c>
    </row>
    <row r="836" spans="1:9">
      <c r="A836" s="1">
        <v>488</v>
      </c>
      <c r="B836" s="1">
        <v>62.4</v>
      </c>
      <c r="C836" s="1">
        <v>31.5</v>
      </c>
      <c r="D836" s="1">
        <f t="shared" si="241"/>
        <v>30.9</v>
      </c>
      <c r="E836" s="1">
        <f t="shared" si="242"/>
        <v>3.09</v>
      </c>
      <c r="F836" s="1">
        <f>2*3600+59*60</f>
        <v>10740</v>
      </c>
      <c r="G836" s="1">
        <f>$K$1/F836*LN(E835/E836)</f>
        <v>2.9318768257780497E-4</v>
      </c>
      <c r="H836" s="1">
        <f t="shared" si="244"/>
        <v>2.9318768257780497E-6</v>
      </c>
    </row>
    <row r="837" spans="1:9">
      <c r="A837" s="1">
        <v>488</v>
      </c>
      <c r="B837" s="1">
        <v>86.7</v>
      </c>
      <c r="C837" s="1">
        <v>30.6</v>
      </c>
      <c r="D837" s="1">
        <f t="shared" si="241"/>
        <v>56.1</v>
      </c>
      <c r="E837" s="1">
        <f t="shared" si="242"/>
        <v>5.61</v>
      </c>
    </row>
    <row r="838" spans="1:9">
      <c r="A838" s="1">
        <v>488</v>
      </c>
      <c r="B838" s="1">
        <v>77.7</v>
      </c>
      <c r="C838" s="1">
        <v>30.6</v>
      </c>
      <c r="D838" s="1">
        <f t="shared" si="241"/>
        <v>47.1</v>
      </c>
      <c r="E838" s="1">
        <f t="shared" si="242"/>
        <v>4.71</v>
      </c>
      <c r="F838" s="1">
        <f>2*3600+1*60+30</f>
        <v>7290</v>
      </c>
      <c r="G838" s="1">
        <f>$K$1/F838*LN(E837/E838)</f>
        <v>1.1897387449535562E-4</v>
      </c>
      <c r="H838" s="1">
        <f t="shared" si="244"/>
        <v>1.1897387449535562E-6</v>
      </c>
    </row>
    <row r="839" spans="1:9">
      <c r="A839" s="1">
        <v>488</v>
      </c>
      <c r="B839" s="1">
        <v>54.4</v>
      </c>
      <c r="C839" s="1">
        <v>30</v>
      </c>
      <c r="D839" s="1">
        <f t="shared" si="241"/>
        <v>24.4</v>
      </c>
      <c r="E839" s="1">
        <f t="shared" si="242"/>
        <v>2.44</v>
      </c>
      <c r="F839" s="1">
        <f>21*3600+24*60+30</f>
        <v>77070</v>
      </c>
      <c r="G839" s="1">
        <f>$K$1/F839*LN(E838/E839)</f>
        <v>4.2326998168770608E-5</v>
      </c>
      <c r="H839" s="1">
        <f t="shared" si="244"/>
        <v>4.2326998168770609E-7</v>
      </c>
    </row>
    <row r="840" spans="1:9">
      <c r="A840" s="1">
        <v>488</v>
      </c>
      <c r="B840" s="1">
        <v>91</v>
      </c>
      <c r="C840" s="1">
        <v>31.3</v>
      </c>
      <c r="D840" s="1">
        <f t="shared" si="241"/>
        <v>59.7</v>
      </c>
      <c r="E840" s="1">
        <f t="shared" si="242"/>
        <v>5.9700000000000006</v>
      </c>
    </row>
    <row r="841" spans="1:9">
      <c r="A841" s="1">
        <v>488</v>
      </c>
      <c r="B841" s="1">
        <v>55.8</v>
      </c>
      <c r="C841" s="1">
        <v>31.2</v>
      </c>
      <c r="D841" s="1">
        <f t="shared" si="241"/>
        <v>24.599999999999998</v>
      </c>
      <c r="E841" s="1">
        <f t="shared" si="242"/>
        <v>2.46</v>
      </c>
      <c r="F841" s="1">
        <f>3600+50*60+15</f>
        <v>6615</v>
      </c>
      <c r="G841" s="1">
        <f>$K$1/F841*LN(E840/E841)</f>
        <v>6.647716499172771E-4</v>
      </c>
      <c r="H841" s="1">
        <f t="shared" si="244"/>
        <v>6.6477164991727707E-6</v>
      </c>
      <c r="I841" s="1">
        <f>AVERAGE(H811:H841)</f>
        <v>3.5599711946792778E-6</v>
      </c>
    </row>
    <row r="846" spans="1:9">
      <c r="A846" s="1">
        <v>646</v>
      </c>
      <c r="B846" s="1">
        <v>97.2</v>
      </c>
      <c r="C846" s="1">
        <v>28.2</v>
      </c>
      <c r="D846" s="1">
        <f>B846-C846</f>
        <v>69</v>
      </c>
      <c r="E846" s="1">
        <f>D846/10</f>
        <v>6.9</v>
      </c>
    </row>
    <row r="847" spans="1:9">
      <c r="A847" s="1">
        <v>646</v>
      </c>
      <c r="B847" s="1">
        <v>86.6</v>
      </c>
      <c r="C847" s="1">
        <v>28.6</v>
      </c>
      <c r="D847" s="1">
        <f>B847-C847</f>
        <v>57.999999999999993</v>
      </c>
      <c r="E847" s="1">
        <f>D847/10</f>
        <v>5.7999999999999989</v>
      </c>
      <c r="F847" s="1">
        <f>24*3600+20*60+15</f>
        <v>87615</v>
      </c>
      <c r="G847" s="1">
        <f t="shared" ref="G847:G855" si="245">$K$1/F847*LN(E846/E847)</f>
        <v>9.831318044765938E-6</v>
      </c>
      <c r="H847" s="1">
        <f>G847/100</f>
        <v>9.831318044765938E-8</v>
      </c>
    </row>
    <row r="848" spans="1:9">
      <c r="A848" s="1">
        <v>646</v>
      </c>
      <c r="B848" s="1">
        <v>77.7</v>
      </c>
      <c r="C848" s="1">
        <v>28.5</v>
      </c>
      <c r="D848" s="1">
        <f t="shared" ref="D848:D857" si="246">B848-C848</f>
        <v>49.2</v>
      </c>
      <c r="E848" s="1">
        <f t="shared" ref="E848:E857" si="247">D848/10</f>
        <v>4.92</v>
      </c>
      <c r="F848" s="1">
        <f>25*3600+28*60+15</f>
        <v>91695</v>
      </c>
      <c r="G848" s="1">
        <f t="shared" si="245"/>
        <v>8.9008665658853565E-6</v>
      </c>
      <c r="H848" s="1">
        <f t="shared" ref="H848:H857" si="248">G848/100</f>
        <v>8.9008665658853569E-8</v>
      </c>
    </row>
    <row r="849" spans="1:9">
      <c r="A849" s="1">
        <v>646</v>
      </c>
      <c r="B849" s="1">
        <v>66.099999999999994</v>
      </c>
      <c r="C849" s="1">
        <v>28.3</v>
      </c>
      <c r="D849" s="1">
        <f t="shared" si="246"/>
        <v>37.799999999999997</v>
      </c>
      <c r="E849" s="1">
        <f t="shared" si="247"/>
        <v>3.78</v>
      </c>
      <c r="F849" s="1">
        <f>71*3600+57*60+15</f>
        <v>259035</v>
      </c>
      <c r="G849" s="1">
        <f t="shared" si="245"/>
        <v>5.0471141873827609E-6</v>
      </c>
      <c r="H849" s="1">
        <f t="shared" si="248"/>
        <v>5.0471141873827608E-8</v>
      </c>
    </row>
    <row r="850" spans="1:9">
      <c r="A850" s="1">
        <v>646</v>
      </c>
      <c r="B850" s="1">
        <v>61.2</v>
      </c>
      <c r="C850" s="1">
        <v>28.3</v>
      </c>
      <c r="D850" s="1">
        <f t="shared" si="246"/>
        <v>32.900000000000006</v>
      </c>
      <c r="E850" s="1">
        <f t="shared" si="247"/>
        <v>3.2900000000000005</v>
      </c>
      <c r="F850" s="1">
        <f>44*3600+57*60+45</f>
        <v>161865</v>
      </c>
      <c r="G850" s="1">
        <f t="shared" si="245"/>
        <v>4.2543401382442765E-6</v>
      </c>
      <c r="H850" s="1">
        <f t="shared" si="248"/>
        <v>4.2543401382442765E-8</v>
      </c>
    </row>
    <row r="851" spans="1:9">
      <c r="A851" s="1">
        <v>646</v>
      </c>
      <c r="B851" s="1">
        <v>51.5</v>
      </c>
      <c r="C851" s="1">
        <v>28.2</v>
      </c>
      <c r="D851" s="1">
        <f t="shared" si="246"/>
        <v>23.3</v>
      </c>
      <c r="E851" s="1">
        <f t="shared" si="247"/>
        <v>2.33</v>
      </c>
      <c r="F851" s="1">
        <f>122*3600+4*60+15</f>
        <v>439455</v>
      </c>
      <c r="G851" s="1">
        <f t="shared" si="245"/>
        <v>3.8941318544796852E-6</v>
      </c>
      <c r="H851" s="1">
        <f t="shared" si="248"/>
        <v>3.8941318544796855E-8</v>
      </c>
    </row>
    <row r="852" spans="1:9">
      <c r="A852" s="1">
        <v>646</v>
      </c>
      <c r="B852" s="1">
        <v>48</v>
      </c>
      <c r="C852" s="1">
        <v>28.1</v>
      </c>
      <c r="D852" s="1">
        <f t="shared" si="246"/>
        <v>19.899999999999999</v>
      </c>
      <c r="E852" s="1">
        <f t="shared" si="247"/>
        <v>1.9899999999999998</v>
      </c>
      <c r="F852" s="1">
        <f>45*3600+54*60</f>
        <v>165240</v>
      </c>
      <c r="G852" s="1">
        <f t="shared" si="245"/>
        <v>4.7346816694044591E-6</v>
      </c>
      <c r="H852" s="1">
        <f t="shared" si="248"/>
        <v>4.7346816694044591E-8</v>
      </c>
    </row>
    <row r="853" spans="1:9">
      <c r="A853" s="1">
        <v>646</v>
      </c>
      <c r="B853" s="1">
        <v>45.1</v>
      </c>
      <c r="C853" s="1">
        <v>28.4</v>
      </c>
      <c r="D853" s="1">
        <f t="shared" si="246"/>
        <v>16.700000000000003</v>
      </c>
      <c r="E853" s="1">
        <f t="shared" si="247"/>
        <v>1.6700000000000004</v>
      </c>
      <c r="F853" s="1">
        <f>49*3600+58*60+45</f>
        <v>179925</v>
      </c>
      <c r="G853" s="1">
        <f t="shared" si="245"/>
        <v>4.8328060083166594E-6</v>
      </c>
      <c r="H853" s="1">
        <f t="shared" si="248"/>
        <v>4.8328060083166592E-8</v>
      </c>
    </row>
    <row r="854" spans="1:9">
      <c r="A854" s="1">
        <v>646</v>
      </c>
      <c r="B854" s="1">
        <v>40.700000000000003</v>
      </c>
      <c r="C854" s="1">
        <v>28.1</v>
      </c>
      <c r="D854" s="1">
        <f t="shared" si="246"/>
        <v>12.600000000000001</v>
      </c>
      <c r="E854" s="1">
        <f t="shared" si="247"/>
        <v>1.2600000000000002</v>
      </c>
      <c r="F854" s="1">
        <f>70*3600+50*60+30</f>
        <v>255030</v>
      </c>
      <c r="G854" s="1">
        <f t="shared" si="245"/>
        <v>5.4789281696575866E-6</v>
      </c>
      <c r="H854" s="1">
        <f t="shared" si="248"/>
        <v>5.4789281696575863E-8</v>
      </c>
    </row>
    <row r="855" spans="1:9">
      <c r="A855" s="1">
        <v>646</v>
      </c>
      <c r="B855" s="1">
        <v>38.5</v>
      </c>
      <c r="C855" s="1">
        <v>28.2</v>
      </c>
      <c r="D855" s="1">
        <f t="shared" si="246"/>
        <v>10.3</v>
      </c>
      <c r="E855" s="1">
        <f t="shared" si="247"/>
        <v>1.03</v>
      </c>
      <c r="F855" s="1">
        <f>47*3600+8*60</f>
        <v>169680</v>
      </c>
      <c r="G855" s="1">
        <f t="shared" si="245"/>
        <v>5.8916930508035004E-6</v>
      </c>
      <c r="H855" s="1">
        <f t="shared" si="248"/>
        <v>5.8916930508035004E-8</v>
      </c>
    </row>
    <row r="856" spans="1:9">
      <c r="A856" s="1">
        <v>646</v>
      </c>
      <c r="B856" s="1">
        <v>86.3</v>
      </c>
      <c r="C856" s="1">
        <v>28.7</v>
      </c>
      <c r="D856" s="1">
        <f t="shared" si="246"/>
        <v>57.599999999999994</v>
      </c>
      <c r="E856" s="1">
        <f t="shared" si="247"/>
        <v>5.76</v>
      </c>
    </row>
    <row r="857" spans="1:9">
      <c r="A857" s="1">
        <v>646</v>
      </c>
      <c r="B857" s="1">
        <v>75.7</v>
      </c>
      <c r="C857" s="1">
        <v>28.6</v>
      </c>
      <c r="D857" s="1">
        <f t="shared" si="246"/>
        <v>47.1</v>
      </c>
      <c r="E857" s="1">
        <f t="shared" si="247"/>
        <v>4.71</v>
      </c>
      <c r="F857" s="1">
        <f>47*3600+33*60+15</f>
        <v>171195</v>
      </c>
      <c r="G857" s="1">
        <f>$K$1/F857*LN(E856/E857)</f>
        <v>5.8307652135295329E-6</v>
      </c>
      <c r="H857" s="1">
        <f t="shared" si="248"/>
        <v>5.8307652135295332E-8</v>
      </c>
      <c r="I857" s="1">
        <f>AVERAGE(H846:H857)</f>
        <v>5.8696644902469757E-8</v>
      </c>
    </row>
    <row r="863" spans="1:9">
      <c r="A863" s="1">
        <v>691</v>
      </c>
      <c r="B863" s="1">
        <v>86.7</v>
      </c>
      <c r="C863" s="1">
        <v>26.1</v>
      </c>
      <c r="D863" s="1">
        <f>B863-C863</f>
        <v>60.6</v>
      </c>
      <c r="E863" s="1">
        <f>D863/10</f>
        <v>6.0600000000000005</v>
      </c>
    </row>
    <row r="864" spans="1:9">
      <c r="A864" s="1">
        <v>691</v>
      </c>
      <c r="B864" s="1">
        <v>80.900000000000006</v>
      </c>
      <c r="C864" s="1">
        <v>25.4</v>
      </c>
      <c r="D864" s="1">
        <f>B864-C864</f>
        <v>55.500000000000007</v>
      </c>
      <c r="E864" s="1">
        <f>D864/10</f>
        <v>5.5500000000000007</v>
      </c>
      <c r="F864" s="1">
        <f>24*3600+19*60</f>
        <v>87540</v>
      </c>
      <c r="G864" s="1">
        <f t="shared" ref="G864:G872" si="249">$K$1/F864*LN(E863/E864)</f>
        <v>4.9810702161467247E-6</v>
      </c>
      <c r="H864" s="1">
        <f>G864/100</f>
        <v>4.981070216146725E-8</v>
      </c>
    </row>
    <row r="865" spans="1:9">
      <c r="A865" s="1">
        <v>691</v>
      </c>
      <c r="B865" s="1">
        <v>75.8</v>
      </c>
      <c r="C865" s="1">
        <v>25.6</v>
      </c>
      <c r="D865" s="1">
        <f t="shared" ref="D865:D874" si="250">B865-C865</f>
        <v>50.199999999999996</v>
      </c>
      <c r="E865" s="1">
        <f t="shared" ref="E865:E874" si="251">D865/10</f>
        <v>5.0199999999999996</v>
      </c>
      <c r="F865" s="1">
        <f>25*3600+26*60</f>
        <v>91560</v>
      </c>
      <c r="G865" s="1">
        <f t="shared" si="249"/>
        <v>5.4371477775375593E-6</v>
      </c>
      <c r="H865" s="1">
        <f t="shared" ref="H865:H874" si="252">G865/100</f>
        <v>5.4371477775375595E-8</v>
      </c>
    </row>
    <row r="866" spans="1:9">
      <c r="A866" s="1">
        <v>691</v>
      </c>
      <c r="B866" s="1">
        <v>63.2</v>
      </c>
      <c r="C866" s="1">
        <v>25.2</v>
      </c>
      <c r="D866" s="1">
        <f t="shared" si="250"/>
        <v>38</v>
      </c>
      <c r="E866" s="1">
        <f t="shared" si="251"/>
        <v>3.8</v>
      </c>
      <c r="F866" s="1">
        <f>71*3600+57*60+45</f>
        <v>259065</v>
      </c>
      <c r="G866" s="1">
        <f t="shared" si="249"/>
        <v>5.3307362251853258E-6</v>
      </c>
      <c r="H866" s="1">
        <f t="shared" si="252"/>
        <v>5.3307362251853261E-8</v>
      </c>
    </row>
    <row r="867" spans="1:9">
      <c r="A867" s="1">
        <v>691</v>
      </c>
      <c r="B867" s="1">
        <v>57.7</v>
      </c>
      <c r="C867" s="1">
        <v>25.8</v>
      </c>
      <c r="D867" s="1">
        <f t="shared" si="250"/>
        <v>31.900000000000002</v>
      </c>
      <c r="E867" s="1">
        <f t="shared" si="251"/>
        <v>3.1900000000000004</v>
      </c>
      <c r="F867" s="1">
        <f>44*3600+52*60+45</f>
        <v>161565</v>
      </c>
      <c r="G867" s="1">
        <f t="shared" si="249"/>
        <v>5.3718413250426141E-6</v>
      </c>
      <c r="H867" s="1">
        <f t="shared" si="252"/>
        <v>5.3718413250426139E-8</v>
      </c>
    </row>
    <row r="868" spans="1:9">
      <c r="A868" s="1">
        <v>691</v>
      </c>
      <c r="B868" s="1">
        <v>45.2</v>
      </c>
      <c r="C868" s="1">
        <v>25.4</v>
      </c>
      <c r="D868" s="1">
        <f t="shared" si="250"/>
        <v>19.800000000000004</v>
      </c>
      <c r="E868" s="1">
        <f t="shared" si="251"/>
        <v>1.9800000000000004</v>
      </c>
      <c r="F868" s="1">
        <f>122*3600+4*60+30</f>
        <v>439470</v>
      </c>
      <c r="G868" s="1">
        <f t="shared" si="249"/>
        <v>5.3827187238444804E-6</v>
      </c>
      <c r="H868" s="1">
        <f t="shared" si="252"/>
        <v>5.3827187238444803E-8</v>
      </c>
    </row>
    <row r="869" spans="1:9">
      <c r="A869" s="1">
        <v>691</v>
      </c>
      <c r="B869" s="1">
        <v>41.7</v>
      </c>
      <c r="C869" s="1">
        <v>25.4</v>
      </c>
      <c r="D869" s="1">
        <f t="shared" si="250"/>
        <v>16.300000000000004</v>
      </c>
      <c r="E869" s="1">
        <f t="shared" si="251"/>
        <v>1.6300000000000003</v>
      </c>
      <c r="F869" s="1">
        <f>45*3600+55*60+30</f>
        <v>165330</v>
      </c>
      <c r="G869" s="1">
        <f t="shared" si="249"/>
        <v>5.8356225503136389E-6</v>
      </c>
      <c r="H869" s="1">
        <f t="shared" si="252"/>
        <v>5.8356225503136392E-8</v>
      </c>
    </row>
    <row r="870" spans="1:9">
      <c r="A870" s="1">
        <v>691</v>
      </c>
      <c r="B870" s="1">
        <v>38.799999999999997</v>
      </c>
      <c r="C870" s="1">
        <v>25.4</v>
      </c>
      <c r="D870" s="1">
        <f t="shared" si="250"/>
        <v>13.399999999999999</v>
      </c>
      <c r="E870" s="1">
        <f t="shared" si="251"/>
        <v>1.3399999999999999</v>
      </c>
      <c r="F870" s="1">
        <f>49*3600+57*60+15</f>
        <v>179835</v>
      </c>
      <c r="G870" s="1">
        <f t="shared" si="249"/>
        <v>5.4033730266356491E-6</v>
      </c>
      <c r="H870" s="1">
        <f t="shared" si="252"/>
        <v>5.4033730266356491E-8</v>
      </c>
    </row>
    <row r="871" spans="1:9">
      <c r="A871" s="1">
        <v>691</v>
      </c>
      <c r="B871" s="1">
        <v>35.9</v>
      </c>
      <c r="C871" s="1">
        <v>25.5</v>
      </c>
      <c r="D871" s="1">
        <f t="shared" si="250"/>
        <v>10.399999999999999</v>
      </c>
      <c r="E871" s="1">
        <f t="shared" si="251"/>
        <v>1.0399999999999998</v>
      </c>
      <c r="F871" s="1">
        <f>70*3600+49*60+45</f>
        <v>254985</v>
      </c>
      <c r="G871" s="1">
        <f t="shared" si="249"/>
        <v>4.9301196070957589E-6</v>
      </c>
      <c r="H871" s="1">
        <f t="shared" si="252"/>
        <v>4.9301196070957587E-8</v>
      </c>
    </row>
    <row r="872" spans="1:9">
      <c r="A872" s="1">
        <v>691</v>
      </c>
      <c r="B872" s="1">
        <v>34.1</v>
      </c>
      <c r="C872" s="1">
        <v>25.7</v>
      </c>
      <c r="D872" s="1">
        <f t="shared" si="250"/>
        <v>8.4000000000000021</v>
      </c>
      <c r="E872" s="1">
        <f t="shared" si="251"/>
        <v>0.84000000000000019</v>
      </c>
      <c r="F872" s="1">
        <f>47*3600+11*60</f>
        <v>169860</v>
      </c>
      <c r="G872" s="1">
        <f t="shared" si="249"/>
        <v>6.2364743758293378E-6</v>
      </c>
      <c r="H872" s="1">
        <f t="shared" si="252"/>
        <v>6.2364743758293379E-8</v>
      </c>
    </row>
    <row r="873" spans="1:9">
      <c r="A873" s="1">
        <v>691</v>
      </c>
      <c r="B873" s="1">
        <v>91.3</v>
      </c>
      <c r="C873" s="1">
        <v>26.4</v>
      </c>
      <c r="D873" s="1">
        <f t="shared" si="250"/>
        <v>64.900000000000006</v>
      </c>
      <c r="E873" s="1">
        <f t="shared" si="251"/>
        <v>6.49</v>
      </c>
    </row>
    <row r="874" spans="1:9">
      <c r="A874" s="1">
        <v>691</v>
      </c>
      <c r="B874" s="1">
        <v>77.099999999999994</v>
      </c>
      <c r="C874" s="1">
        <v>26.1</v>
      </c>
      <c r="D874" s="1">
        <f t="shared" si="250"/>
        <v>50.999999999999993</v>
      </c>
      <c r="E874" s="1">
        <f t="shared" si="251"/>
        <v>5.0999999999999996</v>
      </c>
      <c r="F874" s="1">
        <f>47*3600+34*60</f>
        <v>171240</v>
      </c>
      <c r="G874" s="1">
        <f>$K$1/F874*LN(E873/E874)</f>
        <v>6.9812489797311632E-6</v>
      </c>
      <c r="H874" s="1">
        <f t="shared" si="252"/>
        <v>6.9812489797311627E-8</v>
      </c>
      <c r="I874" s="1">
        <f>AVERAGE(H863:H874)</f>
        <v>5.5890352807362258E-8</v>
      </c>
    </row>
    <row r="881" spans="1:9">
      <c r="A881" s="1">
        <v>870</v>
      </c>
      <c r="B881" s="1">
        <v>89.3</v>
      </c>
      <c r="C881" s="1">
        <v>31.1</v>
      </c>
      <c r="D881" s="1">
        <f>B881-C881</f>
        <v>58.199999999999996</v>
      </c>
      <c r="E881" s="1">
        <f>D881/10</f>
        <v>5.8199999999999994</v>
      </c>
    </row>
    <row r="882" spans="1:9">
      <c r="A882" s="1">
        <v>870</v>
      </c>
      <c r="B882" s="1">
        <v>86.5</v>
      </c>
      <c r="C882" s="1">
        <v>31.4</v>
      </c>
      <c r="D882" s="1">
        <f>B882-C882</f>
        <v>55.1</v>
      </c>
      <c r="E882" s="1">
        <f>D882/10</f>
        <v>5.51</v>
      </c>
      <c r="F882" s="1">
        <f>24*3600+20*60</f>
        <v>87600</v>
      </c>
      <c r="G882" s="1">
        <f t="shared" ref="G882:G892" si="253">$K$1/F882*LN(E881/E882)</f>
        <v>3.0991868418889902E-6</v>
      </c>
      <c r="H882" s="1">
        <f>G882/100</f>
        <v>3.0991868418889902E-8</v>
      </c>
    </row>
    <row r="883" spans="1:9">
      <c r="A883" s="1">
        <v>870</v>
      </c>
      <c r="B883" s="1">
        <v>86.2</v>
      </c>
      <c r="C883" s="1">
        <v>31.6</v>
      </c>
      <c r="D883" s="1">
        <f t="shared" ref="D883:D892" si="254">B883-C883</f>
        <v>54.6</v>
      </c>
      <c r="E883" s="1">
        <f t="shared" ref="E883:E892" si="255">D883/10</f>
        <v>5.46</v>
      </c>
      <c r="F883" s="1">
        <f>25*3600+28*60</f>
        <v>91680</v>
      </c>
      <c r="G883" s="1">
        <f t="shared" si="253"/>
        <v>4.9317772364448828E-7</v>
      </c>
      <c r="H883" s="1">
        <f t="shared" ref="H883:H892" si="256">G883/100</f>
        <v>4.931777236444883E-9</v>
      </c>
    </row>
    <row r="884" spans="1:9">
      <c r="A884" s="1">
        <v>870</v>
      </c>
      <c r="B884" s="1">
        <v>80.5</v>
      </c>
      <c r="C884" s="1">
        <v>31.7</v>
      </c>
      <c r="D884" s="1">
        <f t="shared" si="254"/>
        <v>48.8</v>
      </c>
      <c r="E884" s="1">
        <f t="shared" si="255"/>
        <v>4.88</v>
      </c>
      <c r="F884" s="1">
        <f>71*3600+57*60</f>
        <v>259020</v>
      </c>
      <c r="G884" s="1">
        <f t="shared" si="253"/>
        <v>2.1505123413756441E-6</v>
      </c>
      <c r="H884" s="1">
        <f t="shared" si="256"/>
        <v>2.150512341375644E-8</v>
      </c>
    </row>
    <row r="885" spans="1:9">
      <c r="A885" s="1">
        <v>870</v>
      </c>
      <c r="B885" s="1">
        <v>77.7</v>
      </c>
      <c r="C885" s="1">
        <v>31.6</v>
      </c>
      <c r="D885" s="1">
        <f t="shared" si="254"/>
        <v>46.1</v>
      </c>
      <c r="E885" s="1">
        <f t="shared" si="255"/>
        <v>4.6100000000000003</v>
      </c>
      <c r="F885" s="1">
        <f>44*3600+58*60</f>
        <v>161880</v>
      </c>
      <c r="G885" s="1">
        <f t="shared" si="253"/>
        <v>1.7439468727960997E-6</v>
      </c>
      <c r="H885" s="1">
        <f t="shared" si="256"/>
        <v>1.7439468727960998E-8</v>
      </c>
    </row>
    <row r="886" spans="1:9">
      <c r="A886" s="1">
        <v>870</v>
      </c>
      <c r="B886" s="1">
        <v>70.8</v>
      </c>
      <c r="C886" s="1">
        <v>31.4</v>
      </c>
      <c r="D886" s="1">
        <f t="shared" si="254"/>
        <v>39.4</v>
      </c>
      <c r="E886" s="1">
        <f t="shared" si="255"/>
        <v>3.94</v>
      </c>
      <c r="F886" s="1">
        <f>122*3600+3*60+15</f>
        <v>439395</v>
      </c>
      <c r="G886" s="1">
        <f t="shared" si="253"/>
        <v>1.7727870893970686E-6</v>
      </c>
      <c r="H886" s="1">
        <f t="shared" si="256"/>
        <v>1.7727870893970686E-8</v>
      </c>
    </row>
    <row r="887" spans="1:9">
      <c r="A887" s="1">
        <v>870</v>
      </c>
      <c r="B887" s="1">
        <v>68.7</v>
      </c>
      <c r="C887" s="1">
        <v>31.7</v>
      </c>
      <c r="D887" s="1">
        <f t="shared" si="254"/>
        <v>37</v>
      </c>
      <c r="E887" s="1">
        <f t="shared" si="255"/>
        <v>3.7</v>
      </c>
      <c r="F887" s="1">
        <f>45*3600+55*60+15</f>
        <v>165315</v>
      </c>
      <c r="G887" s="1">
        <f t="shared" si="253"/>
        <v>1.8856462036229739E-6</v>
      </c>
      <c r="H887" s="1">
        <f t="shared" si="256"/>
        <v>1.8856462036229739E-8</v>
      </c>
    </row>
    <row r="888" spans="1:9">
      <c r="A888" s="1">
        <v>870</v>
      </c>
      <c r="B888" s="1">
        <v>66.400000000000006</v>
      </c>
      <c r="C888" s="1">
        <v>31.1</v>
      </c>
      <c r="D888" s="1">
        <f t="shared" si="254"/>
        <v>35.300000000000004</v>
      </c>
      <c r="E888" s="1">
        <f t="shared" si="255"/>
        <v>3.5300000000000002</v>
      </c>
      <c r="F888" s="1">
        <f>49*3600+58*60</f>
        <v>179880</v>
      </c>
      <c r="G888" s="1">
        <f t="shared" si="253"/>
        <v>1.2969387679378933E-6</v>
      </c>
      <c r="H888" s="1">
        <f t="shared" si="256"/>
        <v>1.2969387679378933E-8</v>
      </c>
    </row>
    <row r="889" spans="1:9">
      <c r="A889" s="1">
        <v>870</v>
      </c>
      <c r="B889" s="1">
        <v>62.8</v>
      </c>
      <c r="C889" s="1">
        <v>31.1</v>
      </c>
      <c r="D889" s="1">
        <f t="shared" si="254"/>
        <v>31.699999999999996</v>
      </c>
      <c r="E889" s="1">
        <f t="shared" si="255"/>
        <v>3.1699999999999995</v>
      </c>
      <c r="F889" s="1">
        <f>70*3600+50*60</f>
        <v>255000</v>
      </c>
      <c r="G889" s="1">
        <f t="shared" si="253"/>
        <v>2.0922696625797683E-6</v>
      </c>
      <c r="H889" s="1">
        <f t="shared" si="256"/>
        <v>2.0922696625797683E-8</v>
      </c>
    </row>
    <row r="890" spans="1:9">
      <c r="A890" s="1">
        <v>870</v>
      </c>
      <c r="B890" s="1">
        <v>61.1</v>
      </c>
      <c r="C890" s="1">
        <v>31.4</v>
      </c>
      <c r="D890" s="1">
        <f t="shared" si="254"/>
        <v>29.700000000000003</v>
      </c>
      <c r="E890" s="1">
        <f t="shared" si="255"/>
        <v>2.97</v>
      </c>
      <c r="F890" s="1">
        <f>47*3600+10*60</f>
        <v>169800</v>
      </c>
      <c r="G890" s="1">
        <f t="shared" si="253"/>
        <v>1.9036595404588946E-6</v>
      </c>
      <c r="H890" s="1">
        <f t="shared" si="256"/>
        <v>1.9036595404588947E-8</v>
      </c>
    </row>
    <row r="891" spans="1:9">
      <c r="A891" s="1">
        <v>870</v>
      </c>
      <c r="B891" s="1">
        <v>55.6</v>
      </c>
      <c r="C891" s="1">
        <v>31.5</v>
      </c>
      <c r="D891" s="1">
        <f t="shared" si="254"/>
        <v>24.1</v>
      </c>
      <c r="E891" s="1">
        <f t="shared" si="255"/>
        <v>2.41</v>
      </c>
      <c r="F891" s="1">
        <f>170*3600+10*60</f>
        <v>612600</v>
      </c>
      <c r="G891" s="1">
        <f t="shared" si="253"/>
        <v>1.6916725732088501E-6</v>
      </c>
      <c r="H891" s="1">
        <f t="shared" si="256"/>
        <v>1.6916725732088502E-8</v>
      </c>
    </row>
    <row r="892" spans="1:9">
      <c r="A892" s="1">
        <v>870</v>
      </c>
      <c r="B892" s="1">
        <v>54</v>
      </c>
      <c r="C892" s="1">
        <v>31</v>
      </c>
      <c r="D892" s="1">
        <f t="shared" si="254"/>
        <v>23</v>
      </c>
      <c r="E892" s="1">
        <f t="shared" si="255"/>
        <v>2.2999999999999998</v>
      </c>
      <c r="F892" s="1">
        <f>47*3600+33*60</f>
        <v>171180</v>
      </c>
      <c r="G892" s="1">
        <f t="shared" si="253"/>
        <v>1.3536594102967667E-6</v>
      </c>
      <c r="H892" s="1">
        <f t="shared" si="256"/>
        <v>1.3536594102967666E-8</v>
      </c>
      <c r="I892" s="1">
        <f>AVERAGE(H881:H892)</f>
        <v>1.7712233661097669E-8</v>
      </c>
    </row>
    <row r="897" spans="1:8">
      <c r="A897" s="1">
        <v>922</v>
      </c>
      <c r="B897" s="1">
        <v>94</v>
      </c>
      <c r="C897" s="1">
        <v>27.1</v>
      </c>
      <c r="D897" s="1">
        <f>B897-C897</f>
        <v>66.900000000000006</v>
      </c>
      <c r="E897" s="1">
        <f>D897/10</f>
        <v>6.69</v>
      </c>
    </row>
    <row r="898" spans="1:8">
      <c r="A898" s="1">
        <v>922</v>
      </c>
      <c r="B898" s="1">
        <v>85.7</v>
      </c>
      <c r="C898" s="1">
        <v>28</v>
      </c>
      <c r="D898" s="1">
        <f>B898-C898</f>
        <v>57.7</v>
      </c>
      <c r="E898" s="1">
        <f>D898/10</f>
        <v>5.7700000000000005</v>
      </c>
      <c r="F898" s="1">
        <f>24*3600+20*60</f>
        <v>87600</v>
      </c>
      <c r="G898" s="1">
        <f>$K$1/F898*LN(E897/E898)</f>
        <v>8.3766129720986222E-6</v>
      </c>
      <c r="H898" s="1">
        <f>G898/100</f>
        <v>8.3766129720986228E-8</v>
      </c>
    </row>
    <row r="899" spans="1:8">
      <c r="A899" s="1">
        <v>922</v>
      </c>
      <c r="B899" s="1">
        <v>79.599999999999994</v>
      </c>
      <c r="C899" s="1">
        <v>26.7</v>
      </c>
      <c r="D899" s="1">
        <f t="shared" ref="D899:D926" si="257">B899-C899</f>
        <v>52.899999999999991</v>
      </c>
      <c r="E899" s="1">
        <f t="shared" ref="E899:E926" si="258">D899/10</f>
        <v>5.2899999999999991</v>
      </c>
      <c r="F899" s="1">
        <f>25*3600+28*60</f>
        <v>91680</v>
      </c>
      <c r="G899" s="1">
        <f>$K$1/F899*LN(E898/E899)</f>
        <v>4.6988985587152025E-6</v>
      </c>
      <c r="H899" s="1">
        <f t="shared" ref="H899:H902" si="259">G899/100</f>
        <v>4.6988985587152026E-8</v>
      </c>
    </row>
    <row r="900" spans="1:8">
      <c r="A900" s="1">
        <v>922</v>
      </c>
      <c r="B900" s="1">
        <v>53.6</v>
      </c>
      <c r="C900" s="1">
        <v>26.4</v>
      </c>
      <c r="D900" s="1">
        <f t="shared" si="257"/>
        <v>27.200000000000003</v>
      </c>
      <c r="E900" s="1">
        <f t="shared" si="258"/>
        <v>2.72</v>
      </c>
      <c r="F900" s="1">
        <f>71*3600+57*60</f>
        <v>259020</v>
      </c>
      <c r="G900" s="1">
        <f>$K$1/F900*LN(E899/E900)</f>
        <v>1.2737720535823554E-5</v>
      </c>
      <c r="H900" s="1">
        <f t="shared" si="259"/>
        <v>1.2737720535823553E-7</v>
      </c>
    </row>
    <row r="901" spans="1:8">
      <c r="A901" s="1">
        <v>922</v>
      </c>
      <c r="B901" s="1">
        <v>39.700000000000003</v>
      </c>
      <c r="C901" s="1">
        <v>26.3</v>
      </c>
      <c r="D901" s="1">
        <f t="shared" si="257"/>
        <v>13.400000000000002</v>
      </c>
      <c r="E901" s="1">
        <f t="shared" si="258"/>
        <v>1.3400000000000003</v>
      </c>
      <c r="F901" s="1">
        <f>24*3600+3*60+30</f>
        <v>86610</v>
      </c>
      <c r="G901" s="1">
        <f>$K$1/F901*LN(E900/E901)</f>
        <v>4.0543734454123375E-5</v>
      </c>
      <c r="H901" s="1">
        <f t="shared" si="259"/>
        <v>4.0543734454123373E-7</v>
      </c>
    </row>
    <row r="902" spans="1:8">
      <c r="A902" s="1">
        <v>922</v>
      </c>
      <c r="B902" s="1">
        <v>32</v>
      </c>
      <c r="C902" s="1">
        <v>26.1</v>
      </c>
      <c r="D902" s="1">
        <f t="shared" si="257"/>
        <v>5.8999999999999986</v>
      </c>
      <c r="E902" s="1">
        <f t="shared" si="258"/>
        <v>0.58999999999999986</v>
      </c>
      <c r="F902" s="1">
        <f>20*3600+44*60</f>
        <v>74640</v>
      </c>
      <c r="G902" s="1">
        <f>$K$1/F902*LN(E901/E902)</f>
        <v>5.4510981859380419E-5</v>
      </c>
      <c r="H902" s="1">
        <f t="shared" si="259"/>
        <v>5.4510981859380421E-7</v>
      </c>
    </row>
    <row r="903" spans="1:8">
      <c r="A903" s="1">
        <v>922</v>
      </c>
      <c r="B903" s="1">
        <v>90.7</v>
      </c>
      <c r="C903" s="1">
        <v>26.2</v>
      </c>
      <c r="D903" s="1">
        <f t="shared" si="257"/>
        <v>64.5</v>
      </c>
      <c r="E903" s="1">
        <f t="shared" si="258"/>
        <v>6.45</v>
      </c>
    </row>
    <row r="904" spans="1:8">
      <c r="A904" s="1">
        <v>922</v>
      </c>
      <c r="B904" s="1">
        <v>88.6</v>
      </c>
      <c r="C904" s="1">
        <v>28</v>
      </c>
      <c r="D904" s="1">
        <f t="shared" si="257"/>
        <v>60.599999999999994</v>
      </c>
      <c r="E904" s="1">
        <f t="shared" si="258"/>
        <v>6.06</v>
      </c>
      <c r="F904" s="1">
        <f t="shared" ref="F904:F905" si="260">24*3600+20*60</f>
        <v>87600</v>
      </c>
      <c r="G904" s="1">
        <f>$K$1/F904*LN(E903/E904)</f>
        <v>3.5314707808588142E-6</v>
      </c>
      <c r="H904" s="1">
        <f t="shared" ref="H904:H926" si="261">G904/100</f>
        <v>3.5314707808588145E-8</v>
      </c>
    </row>
    <row r="905" spans="1:8">
      <c r="A905" s="1">
        <v>922</v>
      </c>
      <c r="B905" s="1">
        <v>30.5</v>
      </c>
      <c r="C905" s="1">
        <v>27.1</v>
      </c>
      <c r="D905" s="1">
        <f t="shared" si="257"/>
        <v>3.3999999999999986</v>
      </c>
      <c r="E905" s="1">
        <f t="shared" si="258"/>
        <v>0.33999999999999986</v>
      </c>
      <c r="F905" s="1">
        <f t="shared" si="260"/>
        <v>87600</v>
      </c>
      <c r="G905" s="1">
        <f>$K$1/F905*LN(E904/E905)</f>
        <v>1.6309790557999591E-4</v>
      </c>
      <c r="H905" s="1">
        <f t="shared" si="261"/>
        <v>1.6309790557999592E-6</v>
      </c>
    </row>
    <row r="906" spans="1:8">
      <c r="A906" s="1">
        <v>922</v>
      </c>
      <c r="B906" s="1">
        <v>93.7</v>
      </c>
      <c r="C906" s="1">
        <v>26.6</v>
      </c>
      <c r="D906" s="1">
        <f t="shared" si="257"/>
        <v>67.099999999999994</v>
      </c>
      <c r="E906" s="1">
        <f t="shared" si="258"/>
        <v>6.7099999999999991</v>
      </c>
    </row>
    <row r="907" spans="1:8">
      <c r="A907" s="1">
        <v>922</v>
      </c>
      <c r="B907" s="1">
        <v>50.17</v>
      </c>
      <c r="C907" s="1">
        <v>26.6</v>
      </c>
      <c r="D907" s="1">
        <f t="shared" si="257"/>
        <v>23.57</v>
      </c>
      <c r="E907" s="1">
        <f t="shared" si="258"/>
        <v>2.3570000000000002</v>
      </c>
      <c r="F907" s="1">
        <f>3*3600+30*60+30</f>
        <v>12630</v>
      </c>
      <c r="G907" s="1">
        <f>$K$1/F907*LN(E906/E907)</f>
        <v>4.1086288694115578E-4</v>
      </c>
      <c r="H907" s="1">
        <f t="shared" si="261"/>
        <v>4.1086288694115576E-6</v>
      </c>
    </row>
    <row r="908" spans="1:8">
      <c r="A908" s="1">
        <v>922</v>
      </c>
      <c r="B908" s="1">
        <v>90.9</v>
      </c>
      <c r="C908" s="1">
        <v>29.3</v>
      </c>
      <c r="D908" s="1">
        <f t="shared" si="257"/>
        <v>61.600000000000009</v>
      </c>
      <c r="E908" s="1">
        <f t="shared" si="258"/>
        <v>6.160000000000001</v>
      </c>
    </row>
    <row r="909" spans="1:8">
      <c r="A909" s="1">
        <v>922</v>
      </c>
      <c r="B909" s="1">
        <v>60.5</v>
      </c>
      <c r="C909" s="1">
        <v>29.5</v>
      </c>
      <c r="D909" s="1">
        <f t="shared" si="257"/>
        <v>31</v>
      </c>
      <c r="E909" s="1">
        <f t="shared" si="258"/>
        <v>3.1</v>
      </c>
      <c r="F909" s="1">
        <f>2*3600+14*60</f>
        <v>8040</v>
      </c>
      <c r="G909" s="1">
        <f>$K$1/F909*LN(E908/E909)</f>
        <v>4.2362019199371475E-4</v>
      </c>
      <c r="H909" s="1">
        <f t="shared" si="261"/>
        <v>4.2362019199371472E-6</v>
      </c>
    </row>
    <row r="910" spans="1:8">
      <c r="A910" s="1">
        <v>922</v>
      </c>
      <c r="B910" s="1">
        <v>48.2</v>
      </c>
      <c r="C910" s="1">
        <v>29.5</v>
      </c>
      <c r="D910" s="1">
        <f t="shared" si="257"/>
        <v>18.700000000000003</v>
      </c>
      <c r="E910" s="1">
        <f t="shared" si="258"/>
        <v>1.8700000000000003</v>
      </c>
      <c r="F910" s="1">
        <f>1*3600+49*60+45</f>
        <v>6585</v>
      </c>
      <c r="G910" s="1">
        <f>$K$1/F910*LN(E909/E910)</f>
        <v>3.8072890750160082E-4</v>
      </c>
      <c r="H910" s="1">
        <f t="shared" si="261"/>
        <v>3.8072890750160083E-6</v>
      </c>
    </row>
    <row r="911" spans="1:8">
      <c r="A911" s="1">
        <v>922</v>
      </c>
      <c r="B911" s="1">
        <v>95.8</v>
      </c>
      <c r="C911" s="1">
        <v>29.1</v>
      </c>
      <c r="D911" s="1">
        <f t="shared" si="257"/>
        <v>66.699999999999989</v>
      </c>
      <c r="E911" s="1">
        <f t="shared" si="258"/>
        <v>6.669999999999999</v>
      </c>
    </row>
    <row r="912" spans="1:8">
      <c r="A912" s="1">
        <v>922</v>
      </c>
      <c r="B912" s="1">
        <v>63</v>
      </c>
      <c r="C912" s="1">
        <v>29.1</v>
      </c>
      <c r="D912" s="1">
        <f t="shared" si="257"/>
        <v>33.9</v>
      </c>
      <c r="E912" s="1">
        <f t="shared" si="258"/>
        <v>3.3899999999999997</v>
      </c>
      <c r="F912" s="1">
        <f>1*3600+48*60+15</f>
        <v>6495</v>
      </c>
      <c r="G912" s="1">
        <f>$K$1/F912*LN(E911/E912)</f>
        <v>5.1684035336943188E-4</v>
      </c>
      <c r="H912" s="1">
        <f t="shared" si="261"/>
        <v>5.1684035336943192E-6</v>
      </c>
    </row>
    <row r="913" spans="1:9">
      <c r="A913" s="1">
        <v>922</v>
      </c>
      <c r="B913" s="1">
        <v>51</v>
      </c>
      <c r="C913" s="1">
        <v>29.1</v>
      </c>
      <c r="D913" s="1">
        <f t="shared" si="257"/>
        <v>21.9</v>
      </c>
      <c r="E913" s="1">
        <f t="shared" si="258"/>
        <v>2.19</v>
      </c>
      <c r="F913" s="1">
        <f>1*3600+19*60+45</f>
        <v>4785</v>
      </c>
      <c r="G913" s="1">
        <f>$K$1/F913*LN(E912/E913)</f>
        <v>4.5290799429826314E-4</v>
      </c>
      <c r="H913" s="1">
        <f t="shared" si="261"/>
        <v>4.5290799429826318E-6</v>
      </c>
    </row>
    <row r="914" spans="1:9">
      <c r="A914" s="1">
        <v>922</v>
      </c>
      <c r="B914" s="1">
        <v>41.2</v>
      </c>
      <c r="C914" s="1">
        <v>29.1</v>
      </c>
      <c r="D914" s="1">
        <f t="shared" si="257"/>
        <v>12.100000000000001</v>
      </c>
      <c r="E914" s="1">
        <f t="shared" si="258"/>
        <v>1.2100000000000002</v>
      </c>
      <c r="F914" s="1">
        <f>2*3600+4*60+30</f>
        <v>7470</v>
      </c>
      <c r="G914" s="1">
        <f>$K$1/F914*LN(E913/E914)</f>
        <v>3.939323525742982E-4</v>
      </c>
      <c r="H914" s="1">
        <f t="shared" si="261"/>
        <v>3.939323525742982E-6</v>
      </c>
    </row>
    <row r="915" spans="1:9">
      <c r="A915" s="1">
        <v>922</v>
      </c>
      <c r="B915" s="1">
        <v>89.6</v>
      </c>
      <c r="C915" s="1">
        <v>27.7</v>
      </c>
      <c r="D915" s="1">
        <f t="shared" si="257"/>
        <v>61.899999999999991</v>
      </c>
      <c r="E915" s="1">
        <f t="shared" si="258"/>
        <v>6.1899999999999995</v>
      </c>
    </row>
    <row r="916" spans="1:9">
      <c r="A916" s="1">
        <v>922</v>
      </c>
      <c r="B916" s="1">
        <v>54.4</v>
      </c>
      <c r="C916" s="1">
        <v>29.7</v>
      </c>
      <c r="D916" s="1">
        <f t="shared" si="257"/>
        <v>24.7</v>
      </c>
      <c r="E916" s="1">
        <f t="shared" si="258"/>
        <v>2.4699999999999998</v>
      </c>
      <c r="F916" s="1">
        <f>2*3600+12*60+15</f>
        <v>7935</v>
      </c>
      <c r="G916" s="1">
        <f>$K$1/F916*LN(E915/E916)</f>
        <v>5.7427044774301572E-4</v>
      </c>
      <c r="H916" s="1">
        <f t="shared" si="261"/>
        <v>5.7427044774301573E-6</v>
      </c>
    </row>
    <row r="917" spans="1:9">
      <c r="A917" s="1">
        <v>922</v>
      </c>
      <c r="B917" s="1">
        <v>87.7</v>
      </c>
      <c r="C917" s="1">
        <v>30</v>
      </c>
      <c r="D917" s="1">
        <f t="shared" si="257"/>
        <v>57.7</v>
      </c>
      <c r="E917" s="1">
        <f t="shared" si="258"/>
        <v>5.7700000000000005</v>
      </c>
    </row>
    <row r="918" spans="1:9">
      <c r="A918" s="1">
        <v>922</v>
      </c>
      <c r="B918" s="1">
        <v>62.2</v>
      </c>
      <c r="C918" s="1">
        <v>30</v>
      </c>
      <c r="D918" s="1">
        <f t="shared" si="257"/>
        <v>32.200000000000003</v>
      </c>
      <c r="E918" s="1">
        <f t="shared" si="258"/>
        <v>3.22</v>
      </c>
      <c r="F918" s="1">
        <f>2*3600+9*60+45</f>
        <v>7785</v>
      </c>
      <c r="G918" s="1">
        <f>$K$1/F918*LN(E917/E918)</f>
        <v>3.7162774257930748E-4</v>
      </c>
      <c r="H918" s="1">
        <f t="shared" si="261"/>
        <v>3.7162774257930749E-6</v>
      </c>
    </row>
    <row r="919" spans="1:9">
      <c r="A919" s="1">
        <v>922</v>
      </c>
      <c r="B919" s="1">
        <v>94.6</v>
      </c>
      <c r="C919" s="1">
        <v>29.4</v>
      </c>
      <c r="D919" s="1">
        <f t="shared" si="257"/>
        <v>65.199999999999989</v>
      </c>
      <c r="E919" s="1">
        <f t="shared" si="258"/>
        <v>6.5199999999999987</v>
      </c>
    </row>
    <row r="920" spans="1:9">
      <c r="A920" s="1">
        <v>922</v>
      </c>
      <c r="B920" s="1">
        <v>61.3</v>
      </c>
      <c r="C920" s="1">
        <v>29.5</v>
      </c>
      <c r="D920" s="1">
        <f t="shared" si="257"/>
        <v>31.799999999999997</v>
      </c>
      <c r="E920" s="1">
        <f t="shared" si="258"/>
        <v>3.1799999999999997</v>
      </c>
      <c r="F920" s="1">
        <f>2*3600+58*60+45</f>
        <v>10725</v>
      </c>
      <c r="G920" s="1">
        <f>$K$1/F920*LN(E919/E920)</f>
        <v>3.3205092480806722E-4</v>
      </c>
      <c r="H920" s="1">
        <f t="shared" si="261"/>
        <v>3.3205092480806722E-6</v>
      </c>
    </row>
    <row r="921" spans="1:9">
      <c r="A921" s="1">
        <v>922</v>
      </c>
      <c r="B921" s="1">
        <v>87</v>
      </c>
      <c r="C921" s="1">
        <v>29.7</v>
      </c>
      <c r="D921" s="1">
        <f t="shared" si="257"/>
        <v>57.3</v>
      </c>
      <c r="E921" s="1">
        <f t="shared" si="258"/>
        <v>5.7299999999999995</v>
      </c>
    </row>
    <row r="922" spans="1:9">
      <c r="A922" s="1">
        <v>922</v>
      </c>
      <c r="B922" s="1">
        <v>69.5</v>
      </c>
      <c r="C922" s="1">
        <v>29.7</v>
      </c>
      <c r="D922" s="1">
        <f t="shared" si="257"/>
        <v>39.799999999999997</v>
      </c>
      <c r="E922" s="1">
        <f t="shared" si="258"/>
        <v>3.9799999999999995</v>
      </c>
      <c r="F922" s="1">
        <f>1*3600+56*60+45</f>
        <v>7005</v>
      </c>
      <c r="G922" s="1">
        <f>$K$1/F922*LN(E921/E922)</f>
        <v>2.5804299909982825E-4</v>
      </c>
      <c r="H922" s="1">
        <f t="shared" si="261"/>
        <v>2.5804299909982826E-6</v>
      </c>
    </row>
    <row r="923" spans="1:9">
      <c r="A923" s="1">
        <v>922</v>
      </c>
      <c r="B923" s="1">
        <v>36.1</v>
      </c>
      <c r="C923" s="1">
        <v>29.6</v>
      </c>
      <c r="D923" s="1">
        <f t="shared" si="257"/>
        <v>6.5</v>
      </c>
      <c r="E923" s="1">
        <f t="shared" si="258"/>
        <v>0.65</v>
      </c>
      <c r="F923" s="1">
        <f>21*3600+27*60+15</f>
        <v>77235</v>
      </c>
      <c r="G923" s="1">
        <f>$K$1/F923*LN(E922/E923)</f>
        <v>1.163700535706409E-4</v>
      </c>
      <c r="H923" s="1">
        <f t="shared" si="261"/>
        <v>1.1637005357064089E-6</v>
      </c>
    </row>
    <row r="924" spans="1:9">
      <c r="A924" s="1">
        <v>922</v>
      </c>
      <c r="B924" s="1">
        <v>86</v>
      </c>
      <c r="C924" s="1">
        <v>29</v>
      </c>
      <c r="D924" s="1">
        <f t="shared" si="257"/>
        <v>57</v>
      </c>
      <c r="E924" s="1">
        <f t="shared" si="258"/>
        <v>5.7</v>
      </c>
    </row>
    <row r="925" spans="1:9">
      <c r="A925" s="1">
        <v>922</v>
      </c>
      <c r="B925" s="1">
        <v>44.6</v>
      </c>
      <c r="C925" s="1">
        <v>29.7</v>
      </c>
      <c r="D925" s="1">
        <f t="shared" si="257"/>
        <v>14.900000000000002</v>
      </c>
      <c r="E925" s="1">
        <f t="shared" si="258"/>
        <v>1.4900000000000002</v>
      </c>
      <c r="F925" s="1">
        <f>24*3600+9*60</f>
        <v>86940</v>
      </c>
      <c r="G925" s="1">
        <f>$K$1/F925*LN(E924/E925)</f>
        <v>7.6544544193930957E-5</v>
      </c>
      <c r="H925" s="1">
        <f t="shared" si="261"/>
        <v>7.6544544193930956E-7</v>
      </c>
    </row>
    <row r="926" spans="1:9">
      <c r="A926" s="1">
        <v>922</v>
      </c>
      <c r="B926" s="1">
        <v>43.5</v>
      </c>
      <c r="C926" s="1">
        <v>29.7</v>
      </c>
      <c r="D926" s="1">
        <f t="shared" si="257"/>
        <v>13.8</v>
      </c>
      <c r="E926" s="1">
        <f t="shared" si="258"/>
        <v>1.3800000000000001</v>
      </c>
      <c r="F926" s="1">
        <f>1*3600+49*60+45</f>
        <v>6585</v>
      </c>
      <c r="G926" s="1">
        <f>$K$1/F926*LN(E925/E926)</f>
        <v>5.7766955066020155E-5</v>
      </c>
      <c r="H926" s="1">
        <f t="shared" si="261"/>
        <v>5.7766955066020159E-7</v>
      </c>
      <c r="I926" s="1">
        <f>AVERAGE(H897:H926)</f>
        <v>2.326531839240136E-6</v>
      </c>
    </row>
    <row r="931" spans="1:8">
      <c r="A931" s="1">
        <v>953</v>
      </c>
      <c r="B931" s="1">
        <v>99.6</v>
      </c>
      <c r="C931" s="1">
        <v>24.6</v>
      </c>
      <c r="D931" s="1">
        <f>B931-C931</f>
        <v>75</v>
      </c>
      <c r="E931" s="1">
        <f>D931/10</f>
        <v>7.5</v>
      </c>
    </row>
    <row r="932" spans="1:8">
      <c r="A932" s="1">
        <v>953</v>
      </c>
      <c r="B932" s="1">
        <v>98.3</v>
      </c>
      <c r="C932" s="1">
        <v>24.4</v>
      </c>
      <c r="D932" s="1">
        <f>B932-C932</f>
        <v>73.900000000000006</v>
      </c>
      <c r="E932" s="1">
        <f>D932/10</f>
        <v>7.3900000000000006</v>
      </c>
      <c r="F932" s="1">
        <f>71*3600+22*60</f>
        <v>256920</v>
      </c>
      <c r="G932" s="1">
        <f>$K$1/F932*LN(E931/E932)</f>
        <v>2.8524605514356623E-7</v>
      </c>
      <c r="H932" s="1">
        <f>G932/100</f>
        <v>2.8524605514356622E-9</v>
      </c>
    </row>
    <row r="933" spans="1:8">
      <c r="A933" s="1">
        <v>953</v>
      </c>
      <c r="B933" s="1">
        <v>96.9</v>
      </c>
      <c r="C933" s="1">
        <v>24.4</v>
      </c>
      <c r="D933" s="1">
        <f>B933-C933</f>
        <v>72.5</v>
      </c>
      <c r="E933" s="1">
        <f t="shared" ref="E933:E945" si="262">D933/10</f>
        <v>7.25</v>
      </c>
      <c r="F933" s="1">
        <f>47*3600+50*60+45</f>
        <v>172245</v>
      </c>
      <c r="G933" s="1">
        <f>$K$1/F933*LN(E932/E933)</f>
        <v>5.507636205631157E-7</v>
      </c>
      <c r="H933" s="1">
        <f t="shared" ref="H933:H945" si="263">G933/100</f>
        <v>5.5076362056311572E-9</v>
      </c>
    </row>
    <row r="934" spans="1:8">
      <c r="A934" s="1">
        <v>953</v>
      </c>
      <c r="B934" s="1">
        <v>98.5</v>
      </c>
      <c r="C934" s="1">
        <v>21.5</v>
      </c>
      <c r="D934" s="1">
        <f t="shared" ref="D934:D945" si="264">B934-C934</f>
        <v>77</v>
      </c>
      <c r="E934" s="1">
        <f t="shared" si="262"/>
        <v>7.7</v>
      </c>
    </row>
    <row r="935" spans="1:8">
      <c r="A935" s="1">
        <v>953</v>
      </c>
      <c r="B935" s="1">
        <v>97.5</v>
      </c>
      <c r="C935" s="1">
        <v>21.4</v>
      </c>
      <c r="D935" s="1">
        <f t="shared" si="264"/>
        <v>76.099999999999994</v>
      </c>
      <c r="E935" s="1">
        <f t="shared" si="262"/>
        <v>7.6099999999999994</v>
      </c>
      <c r="F935" s="1">
        <f>24*3600+19*60+30</f>
        <v>87570</v>
      </c>
      <c r="G935" s="1">
        <f t="shared" ref="G935:G945" si="265">$K$1/F935*LN(E934/E935)</f>
        <v>6.6593009764504912E-7</v>
      </c>
      <c r="H935" s="1">
        <f t="shared" si="263"/>
        <v>6.6593009764504908E-9</v>
      </c>
    </row>
    <row r="936" spans="1:8">
      <c r="A936" s="1">
        <v>953</v>
      </c>
      <c r="B936" s="1">
        <v>96.8</v>
      </c>
      <c r="C936" s="1">
        <v>21</v>
      </c>
      <c r="D936" s="1">
        <f t="shared" si="264"/>
        <v>75.8</v>
      </c>
      <c r="E936" s="1">
        <f t="shared" si="262"/>
        <v>7.58</v>
      </c>
      <c r="F936" s="1">
        <f>25*3600+26*60+15</f>
        <v>91575</v>
      </c>
      <c r="G936" s="1">
        <f t="shared" si="265"/>
        <v>2.1394334925250102E-7</v>
      </c>
      <c r="H936" s="1">
        <f t="shared" si="263"/>
        <v>2.1394334925250101E-9</v>
      </c>
    </row>
    <row r="937" spans="1:8">
      <c r="A937" s="1">
        <v>953</v>
      </c>
      <c r="B937" s="1">
        <v>94.4</v>
      </c>
      <c r="C937" s="1">
        <v>20.8</v>
      </c>
      <c r="D937" s="1">
        <f t="shared" si="264"/>
        <v>73.600000000000009</v>
      </c>
      <c r="E937" s="1">
        <f t="shared" si="262"/>
        <v>7.3600000000000012</v>
      </c>
      <c r="F937" s="1">
        <f>71*3600+57*60+45</f>
        <v>259065</v>
      </c>
      <c r="G937" s="1">
        <f t="shared" si="265"/>
        <v>5.6390559855996204E-7</v>
      </c>
      <c r="H937" s="1">
        <f t="shared" si="263"/>
        <v>5.6390559855996207E-9</v>
      </c>
    </row>
    <row r="938" spans="1:8">
      <c r="A938" s="1">
        <v>953</v>
      </c>
      <c r="B938" s="1">
        <v>93</v>
      </c>
      <c r="C938" s="1">
        <v>20.6</v>
      </c>
      <c r="D938" s="1">
        <f t="shared" si="264"/>
        <v>72.400000000000006</v>
      </c>
      <c r="E938" s="1">
        <f t="shared" si="262"/>
        <v>7.24</v>
      </c>
      <c r="F938" s="1">
        <f>44*3600+53*60+30</f>
        <v>161610</v>
      </c>
      <c r="G938" s="1">
        <f t="shared" si="265"/>
        <v>5.0452374643941153E-7</v>
      </c>
      <c r="H938" s="1">
        <f t="shared" si="263"/>
        <v>5.045237464394115E-9</v>
      </c>
    </row>
    <row r="939" spans="1:8">
      <c r="A939" s="1">
        <v>953</v>
      </c>
      <c r="B939" s="1">
        <v>89.9</v>
      </c>
      <c r="C939" s="1">
        <v>21</v>
      </c>
      <c r="D939" s="1">
        <f t="shared" si="264"/>
        <v>68.900000000000006</v>
      </c>
      <c r="E939" s="1">
        <f t="shared" si="262"/>
        <v>6.8900000000000006</v>
      </c>
      <c r="F939" s="1">
        <f>122*3600+4*60+30</f>
        <v>439470</v>
      </c>
      <c r="G939" s="1">
        <f t="shared" si="265"/>
        <v>5.5923863291102061E-7</v>
      </c>
      <c r="H939" s="1">
        <f t="shared" si="263"/>
        <v>5.5923863291102059E-9</v>
      </c>
    </row>
    <row r="940" spans="1:8">
      <c r="A940" s="1">
        <v>953</v>
      </c>
      <c r="B940" s="1">
        <v>87.6</v>
      </c>
      <c r="C940" s="1">
        <v>21</v>
      </c>
      <c r="D940" s="1">
        <f t="shared" si="264"/>
        <v>66.599999999999994</v>
      </c>
      <c r="E940" s="1">
        <f t="shared" si="262"/>
        <v>6.6599999999999993</v>
      </c>
      <c r="F940" s="1">
        <f>45*3600+55*60+45</f>
        <v>165345</v>
      </c>
      <c r="G940" s="1">
        <f t="shared" si="265"/>
        <v>1.0184761459216619E-6</v>
      </c>
      <c r="H940" s="1">
        <f t="shared" si="263"/>
        <v>1.0184761459216619E-8</v>
      </c>
    </row>
    <row r="941" spans="1:8">
      <c r="A941" s="1">
        <v>953</v>
      </c>
      <c r="B941" s="1">
        <v>86</v>
      </c>
      <c r="C941" s="1">
        <v>20.399999999999999</v>
      </c>
      <c r="D941" s="1">
        <f t="shared" si="264"/>
        <v>65.599999999999994</v>
      </c>
      <c r="E941" s="1">
        <f t="shared" si="262"/>
        <v>6.56</v>
      </c>
      <c r="F941" s="1">
        <f>49*3600+57*60+15</f>
        <v>179835</v>
      </c>
      <c r="G941" s="1">
        <f t="shared" si="265"/>
        <v>4.1726723228319291E-7</v>
      </c>
      <c r="H941" s="1">
        <f t="shared" si="263"/>
        <v>4.1726723228319287E-9</v>
      </c>
    </row>
    <row r="942" spans="1:8">
      <c r="A942" s="1">
        <v>953</v>
      </c>
      <c r="B942" s="1">
        <v>83.6</v>
      </c>
      <c r="C942" s="1">
        <v>20.8</v>
      </c>
      <c r="D942" s="1">
        <f t="shared" si="264"/>
        <v>62.8</v>
      </c>
      <c r="E942" s="1">
        <f t="shared" si="262"/>
        <v>6.2799999999999994</v>
      </c>
      <c r="F942" s="1">
        <f>70*3600+49*60+45</f>
        <v>254985</v>
      </c>
      <c r="G942" s="1">
        <f t="shared" si="265"/>
        <v>8.4851378504781124E-7</v>
      </c>
      <c r="H942" s="1">
        <f t="shared" si="263"/>
        <v>8.4851378504781117E-9</v>
      </c>
    </row>
    <row r="943" spans="1:8">
      <c r="A943" s="1">
        <v>953</v>
      </c>
      <c r="B943" s="1">
        <v>82.4</v>
      </c>
      <c r="C943" s="1">
        <v>20.8</v>
      </c>
      <c r="D943" s="1">
        <f t="shared" si="264"/>
        <v>61.600000000000009</v>
      </c>
      <c r="E943" s="1">
        <f t="shared" si="262"/>
        <v>6.160000000000001</v>
      </c>
      <c r="F943" s="1">
        <f>47*3600+10*60+45</f>
        <v>169845</v>
      </c>
      <c r="G943" s="1">
        <f t="shared" si="265"/>
        <v>5.6342127561015051E-7</v>
      </c>
      <c r="H943" s="1">
        <f t="shared" si="263"/>
        <v>5.6342127561015052E-9</v>
      </c>
    </row>
    <row r="944" spans="1:8">
      <c r="A944" s="1">
        <v>953</v>
      </c>
      <c r="B944" s="1">
        <v>77.900000000000006</v>
      </c>
      <c r="C944" s="1">
        <v>21</v>
      </c>
      <c r="D944" s="1">
        <f t="shared" si="264"/>
        <v>56.900000000000006</v>
      </c>
      <c r="E944" s="1">
        <f t="shared" si="262"/>
        <v>5.69</v>
      </c>
      <c r="F944" s="1">
        <f>170*3600+9*60</f>
        <v>612540</v>
      </c>
      <c r="G944" s="1">
        <f t="shared" si="265"/>
        <v>6.4266494573359703E-7</v>
      </c>
      <c r="H944" s="1">
        <f t="shared" si="263"/>
        <v>6.4266494573359705E-9</v>
      </c>
    </row>
    <row r="945" spans="1:9">
      <c r="A945" s="1">
        <v>953</v>
      </c>
      <c r="B945" s="1">
        <v>76.8</v>
      </c>
      <c r="C945" s="1">
        <v>20.9</v>
      </c>
      <c r="D945" s="1">
        <f t="shared" si="264"/>
        <v>55.9</v>
      </c>
      <c r="E945" s="1">
        <f t="shared" si="262"/>
        <v>5.59</v>
      </c>
      <c r="F945" s="1">
        <f>47*3600+34*60</f>
        <v>171240</v>
      </c>
      <c r="G945" s="1">
        <f t="shared" si="265"/>
        <v>5.1358074291818558E-7</v>
      </c>
      <c r="H945" s="1">
        <f t="shared" si="263"/>
        <v>5.1358074291818561E-9</v>
      </c>
      <c r="I945" s="1">
        <f>AVERAGE(H931:H945)</f>
        <v>5.6519040215609432E-9</v>
      </c>
    </row>
    <row r="950" spans="1:9">
      <c r="A950" s="1">
        <v>973</v>
      </c>
      <c r="B950" s="1">
        <v>93.5</v>
      </c>
      <c r="C950" s="1">
        <v>24.1</v>
      </c>
      <c r="D950" s="1">
        <f>B950-C950</f>
        <v>69.400000000000006</v>
      </c>
      <c r="E950" s="1">
        <f>D950/10</f>
        <v>6.94</v>
      </c>
    </row>
    <row r="951" spans="1:9">
      <c r="A951" s="1">
        <v>973</v>
      </c>
      <c r="B951" s="1">
        <v>89.8</v>
      </c>
      <c r="C951" s="1">
        <v>24.1</v>
      </c>
      <c r="D951" s="1">
        <f>B951-C951</f>
        <v>65.699999999999989</v>
      </c>
      <c r="E951" s="1">
        <f>D951/10</f>
        <v>6.5699999999999985</v>
      </c>
      <c r="F951" s="1">
        <f>24*3600+20*60+30</f>
        <v>87630</v>
      </c>
      <c r="G951" s="1">
        <f t="shared" ref="G951:G961" si="266">$K$1/F951*LN(E950/E951)</f>
        <v>3.1010862995558999E-6</v>
      </c>
      <c r="H951" s="1">
        <f>G951/100</f>
        <v>3.1010862995558998E-8</v>
      </c>
    </row>
    <row r="952" spans="1:9">
      <c r="A952" s="1">
        <v>973</v>
      </c>
      <c r="B952" s="1">
        <v>86</v>
      </c>
      <c r="C952" s="1">
        <v>24.4</v>
      </c>
      <c r="D952" s="1">
        <f t="shared" ref="D952:D961" si="267">B952-C952</f>
        <v>61.6</v>
      </c>
      <c r="E952" s="1">
        <f t="shared" ref="E952:E961" si="268">D952/10</f>
        <v>6.16</v>
      </c>
      <c r="F952" s="1">
        <f>25*3600+27*60</f>
        <v>91620</v>
      </c>
      <c r="G952" s="1">
        <f t="shared" si="266"/>
        <v>3.4884063802380334E-6</v>
      </c>
      <c r="H952" s="1">
        <f t="shared" ref="H952:H961" si="269">G952/100</f>
        <v>3.4884063802380335E-8</v>
      </c>
    </row>
    <row r="953" spans="1:9">
      <c r="A953" s="1">
        <v>973</v>
      </c>
      <c r="B953" s="1">
        <v>76.099999999999994</v>
      </c>
      <c r="C953" s="1">
        <v>23.7</v>
      </c>
      <c r="D953" s="1">
        <f t="shared" si="267"/>
        <v>52.399999999999991</v>
      </c>
      <c r="E953" s="1">
        <f t="shared" si="268"/>
        <v>5.2399999999999993</v>
      </c>
      <c r="F953" s="1">
        <f>71*3600+58*60</f>
        <v>259080</v>
      </c>
      <c r="G953" s="1">
        <f t="shared" si="266"/>
        <v>3.096750752253704E-6</v>
      </c>
      <c r="H953" s="1">
        <f t="shared" si="269"/>
        <v>3.0967507522537042E-8</v>
      </c>
    </row>
    <row r="954" spans="1:9">
      <c r="A954" s="1">
        <v>973</v>
      </c>
      <c r="B954" s="1">
        <v>70.5</v>
      </c>
      <c r="C954" s="1">
        <v>24.9</v>
      </c>
      <c r="D954" s="1">
        <f t="shared" si="267"/>
        <v>45.6</v>
      </c>
      <c r="E954" s="1">
        <f t="shared" si="268"/>
        <v>4.5600000000000005</v>
      </c>
      <c r="F954" s="1">
        <f>44*3600+54*60+30</f>
        <v>161670</v>
      </c>
      <c r="G954" s="1">
        <f t="shared" si="266"/>
        <v>4.2644548712872728E-6</v>
      </c>
      <c r="H954" s="1">
        <f t="shared" si="269"/>
        <v>4.2644548712872726E-8</v>
      </c>
    </row>
    <row r="955" spans="1:9">
      <c r="A955" s="1">
        <v>973</v>
      </c>
      <c r="B955" s="1">
        <v>57.3</v>
      </c>
      <c r="C955" s="1">
        <v>24.1</v>
      </c>
      <c r="D955" s="1">
        <f t="shared" si="267"/>
        <v>33.199999999999996</v>
      </c>
      <c r="E955" s="1">
        <f t="shared" si="268"/>
        <v>3.3199999999999994</v>
      </c>
      <c r="F955" s="1">
        <f>122*3600+4*60+30</f>
        <v>439470</v>
      </c>
      <c r="G955" s="1">
        <f t="shared" si="266"/>
        <v>3.5818028292387948E-6</v>
      </c>
      <c r="H955" s="1">
        <f t="shared" si="269"/>
        <v>3.5818028292387951E-8</v>
      </c>
    </row>
    <row r="956" spans="1:9">
      <c r="A956" s="1">
        <v>973</v>
      </c>
      <c r="B956" s="1">
        <v>56.1</v>
      </c>
      <c r="C956" s="1">
        <v>24.4</v>
      </c>
      <c r="D956" s="1">
        <f t="shared" si="267"/>
        <v>31.700000000000003</v>
      </c>
      <c r="E956" s="1">
        <f t="shared" si="268"/>
        <v>3.1700000000000004</v>
      </c>
      <c r="F956" s="1">
        <f>45*3600+55*60+30</f>
        <v>165330</v>
      </c>
      <c r="G956" s="1">
        <f t="shared" si="266"/>
        <v>1.3870238153660554E-6</v>
      </c>
      <c r="H956" s="1">
        <f t="shared" si="269"/>
        <v>1.3870238153660554E-8</v>
      </c>
    </row>
    <row r="957" spans="1:9">
      <c r="A957" s="1">
        <v>973</v>
      </c>
      <c r="B957" s="1">
        <v>51.4</v>
      </c>
      <c r="C957" s="1">
        <v>24.5</v>
      </c>
      <c r="D957" s="1">
        <f t="shared" si="267"/>
        <v>26.9</v>
      </c>
      <c r="E957" s="1">
        <f t="shared" si="268"/>
        <v>2.69</v>
      </c>
      <c r="F957" s="1">
        <f>49*3600+57*60</f>
        <v>179820</v>
      </c>
      <c r="G957" s="1">
        <f t="shared" si="266"/>
        <v>4.5288864175630653E-6</v>
      </c>
      <c r="H957" s="1">
        <f t="shared" si="269"/>
        <v>4.5288864175630653E-8</v>
      </c>
    </row>
    <row r="958" spans="1:9">
      <c r="A958" s="1">
        <v>973</v>
      </c>
      <c r="B958" s="1">
        <v>47.4</v>
      </c>
      <c r="C958" s="1">
        <v>24.4</v>
      </c>
      <c r="D958" s="1">
        <f t="shared" si="267"/>
        <v>23</v>
      </c>
      <c r="E958" s="1">
        <f t="shared" si="268"/>
        <v>2.2999999999999998</v>
      </c>
      <c r="F958" s="1">
        <f>70*3600+50*60</f>
        <v>255000</v>
      </c>
      <c r="G958" s="1">
        <f t="shared" si="266"/>
        <v>3.0466473355532295E-6</v>
      </c>
      <c r="H958" s="1">
        <f t="shared" si="269"/>
        <v>3.0466473355532297E-8</v>
      </c>
    </row>
    <row r="959" spans="1:9">
      <c r="A959" s="1">
        <v>973</v>
      </c>
      <c r="B959" s="1">
        <v>45</v>
      </c>
      <c r="C959" s="1">
        <v>24.3</v>
      </c>
      <c r="D959" s="1">
        <f t="shared" si="267"/>
        <v>20.7</v>
      </c>
      <c r="E959" s="1">
        <f t="shared" si="268"/>
        <v>2.0699999999999998</v>
      </c>
      <c r="F959" s="1">
        <f>47*3600+11*60</f>
        <v>169860</v>
      </c>
      <c r="G959" s="1">
        <f t="shared" si="266"/>
        <v>3.0765816417215278E-6</v>
      </c>
      <c r="H959" s="1">
        <f t="shared" si="269"/>
        <v>3.0765816417215276E-8</v>
      </c>
    </row>
    <row r="960" spans="1:9">
      <c r="A960" s="1">
        <v>973</v>
      </c>
      <c r="B960" s="1">
        <v>39.4</v>
      </c>
      <c r="C960" s="1">
        <v>24.3</v>
      </c>
      <c r="D960" s="1">
        <f t="shared" si="267"/>
        <v>15.099999999999998</v>
      </c>
      <c r="E960" s="1">
        <f t="shared" si="268"/>
        <v>1.5099999999999998</v>
      </c>
      <c r="F960" s="1">
        <f>170*3600+9*60</f>
        <v>612540</v>
      </c>
      <c r="G960" s="1">
        <f t="shared" si="266"/>
        <v>2.5542449864404058E-6</v>
      </c>
      <c r="H960" s="1">
        <f t="shared" si="269"/>
        <v>2.554244986440406E-8</v>
      </c>
    </row>
    <row r="961" spans="1:9">
      <c r="A961" s="1">
        <v>973</v>
      </c>
      <c r="B961" s="1">
        <v>37.5</v>
      </c>
      <c r="C961" s="1">
        <v>23.8</v>
      </c>
      <c r="D961" s="1">
        <f t="shared" si="267"/>
        <v>13.7</v>
      </c>
      <c r="E961" s="1">
        <f t="shared" si="268"/>
        <v>1.3699999999999999</v>
      </c>
      <c r="F961" s="1">
        <f>47*3600+34*60+30</f>
        <v>171270</v>
      </c>
      <c r="G961" s="1">
        <f t="shared" si="266"/>
        <v>2.8177882787091991E-6</v>
      </c>
      <c r="H961" s="1">
        <f t="shared" si="269"/>
        <v>2.817788278709199E-8</v>
      </c>
      <c r="I961" s="1">
        <f>AVERAGE(H947:H961)</f>
        <v>3.1766976007206531E-8</v>
      </c>
    </row>
    <row r="967" spans="1:9">
      <c r="A967" s="1">
        <v>1014</v>
      </c>
      <c r="B967" s="1">
        <v>95.8</v>
      </c>
      <c r="C967" s="1">
        <v>25.5</v>
      </c>
      <c r="D967" s="1">
        <f>B967-C967</f>
        <v>70.3</v>
      </c>
      <c r="E967" s="1">
        <f>D967/10</f>
        <v>7.0299999999999994</v>
      </c>
    </row>
    <row r="968" spans="1:9">
      <c r="A968" s="1">
        <v>1014</v>
      </c>
      <c r="B968" s="1">
        <v>93</v>
      </c>
      <c r="C968" s="1">
        <v>25</v>
      </c>
      <c r="D968" s="1">
        <f>B968-C968</f>
        <v>68</v>
      </c>
      <c r="E968" s="1">
        <f>D968/10</f>
        <v>6.8</v>
      </c>
      <c r="F968" s="1">
        <f>24*3600+20*60</f>
        <v>87600</v>
      </c>
      <c r="G968" s="1">
        <f t="shared" ref="G968:G978" si="270">$K$1/F968*LN(E967/E968)</f>
        <v>1.8834463979102912E-6</v>
      </c>
      <c r="H968" s="1">
        <f>G968/100</f>
        <v>1.883446397910291E-8</v>
      </c>
    </row>
    <row r="969" spans="1:9">
      <c r="A969" s="1">
        <v>1014</v>
      </c>
      <c r="B969" s="1">
        <v>89.5</v>
      </c>
      <c r="C969" s="1">
        <v>26.2</v>
      </c>
      <c r="D969" s="1">
        <f t="shared" ref="D969:D978" si="271">B969-C969</f>
        <v>63.3</v>
      </c>
      <c r="E969" s="1">
        <f t="shared" ref="E969:E978" si="272">D969/10</f>
        <v>6.33</v>
      </c>
      <c r="F969" s="1">
        <f>25*3600+26*60+30</f>
        <v>91590</v>
      </c>
      <c r="G969" s="1">
        <f t="shared" si="270"/>
        <v>3.878665630405527E-6</v>
      </c>
      <c r="H969" s="1">
        <f t="shared" ref="H969:H978" si="273">G969/100</f>
        <v>3.8786656304055273E-8</v>
      </c>
    </row>
    <row r="970" spans="1:9">
      <c r="A970" s="1">
        <v>1014</v>
      </c>
      <c r="B970" s="1">
        <v>81.8</v>
      </c>
      <c r="C970" s="1">
        <v>24.7</v>
      </c>
      <c r="D970" s="1">
        <f t="shared" si="271"/>
        <v>57.099999999999994</v>
      </c>
      <c r="E970" s="1">
        <f t="shared" si="272"/>
        <v>5.7099999999999991</v>
      </c>
      <c r="F970" s="1">
        <f>71*3600+57*60+45</f>
        <v>259065</v>
      </c>
      <c r="G970" s="1">
        <f t="shared" si="270"/>
        <v>1.9735696212969887E-6</v>
      </c>
      <c r="H970" s="1">
        <f t="shared" si="273"/>
        <v>1.9735696212969886E-8</v>
      </c>
    </row>
    <row r="971" spans="1:9">
      <c r="A971" s="1">
        <v>1014</v>
      </c>
      <c r="B971" s="1">
        <v>78.400000000000006</v>
      </c>
      <c r="C971" s="1">
        <v>25.1</v>
      </c>
      <c r="D971" s="1">
        <f t="shared" si="271"/>
        <v>53.300000000000004</v>
      </c>
      <c r="E971" s="1">
        <f t="shared" si="272"/>
        <v>5.33</v>
      </c>
      <c r="F971" s="1">
        <f>44*3600+53*60+45</f>
        <v>161625</v>
      </c>
      <c r="G971" s="1">
        <f t="shared" si="270"/>
        <v>2.1134367581204689E-6</v>
      </c>
      <c r="H971" s="1">
        <f t="shared" si="273"/>
        <v>2.113436758120469E-8</v>
      </c>
    </row>
    <row r="972" spans="1:9">
      <c r="A972" s="1">
        <v>1014</v>
      </c>
      <c r="B972" s="1">
        <v>68.7</v>
      </c>
      <c r="C972" s="1">
        <v>24.7</v>
      </c>
      <c r="D972" s="1">
        <f t="shared" si="271"/>
        <v>44</v>
      </c>
      <c r="E972" s="1">
        <f t="shared" si="272"/>
        <v>4.4000000000000004</v>
      </c>
      <c r="F972" s="1">
        <f>122*3600+4*60+15</f>
        <v>439455</v>
      </c>
      <c r="G972" s="1">
        <f t="shared" si="270"/>
        <v>2.1641888666132963E-6</v>
      </c>
      <c r="H972" s="1">
        <f t="shared" si="273"/>
        <v>2.1641888666132965E-8</v>
      </c>
    </row>
    <row r="973" spans="1:9">
      <c r="A973" s="1">
        <v>1014</v>
      </c>
      <c r="B973" s="1">
        <v>65.5</v>
      </c>
      <c r="C973" s="1">
        <v>25.1</v>
      </c>
      <c r="D973" s="1">
        <f t="shared" si="271"/>
        <v>40.4</v>
      </c>
      <c r="E973" s="1">
        <f t="shared" si="272"/>
        <v>4.04</v>
      </c>
      <c r="F973" s="1">
        <f>45*3600+55*60+45</f>
        <v>165345</v>
      </c>
      <c r="G973" s="1">
        <f t="shared" si="270"/>
        <v>2.5606147799917625E-6</v>
      </c>
      <c r="H973" s="1">
        <f t="shared" si="273"/>
        <v>2.5606147799917625E-8</v>
      </c>
    </row>
    <row r="974" spans="1:9">
      <c r="A974" s="1">
        <v>1014</v>
      </c>
      <c r="B974" s="1">
        <v>61.4</v>
      </c>
      <c r="C974" s="1">
        <v>24.8</v>
      </c>
      <c r="D974" s="1">
        <f t="shared" si="271"/>
        <v>36.599999999999994</v>
      </c>
      <c r="E974" s="1">
        <f t="shared" si="272"/>
        <v>3.6599999999999993</v>
      </c>
      <c r="F974" s="1">
        <f>49*3600+57*60</f>
        <v>179820</v>
      </c>
      <c r="G974" s="1">
        <f t="shared" si="270"/>
        <v>2.7247050440247427E-6</v>
      </c>
      <c r="H974" s="1">
        <f t="shared" si="273"/>
        <v>2.7247050440247428E-8</v>
      </c>
    </row>
    <row r="975" spans="1:9">
      <c r="A975" s="1">
        <v>1014</v>
      </c>
      <c r="B975" s="1">
        <v>57.8</v>
      </c>
      <c r="C975" s="1">
        <v>24.8</v>
      </c>
      <c r="D975" s="1">
        <f t="shared" si="271"/>
        <v>33</v>
      </c>
      <c r="E975" s="1">
        <f t="shared" si="272"/>
        <v>3.3</v>
      </c>
      <c r="F975" s="1">
        <f>70*3600+50*60</f>
        <v>255000</v>
      </c>
      <c r="G975" s="1">
        <f t="shared" si="270"/>
        <v>2.0139677158688911E-6</v>
      </c>
      <c r="H975" s="1">
        <f t="shared" si="273"/>
        <v>2.0139677158688909E-8</v>
      </c>
    </row>
    <row r="976" spans="1:9">
      <c r="A976" s="1">
        <v>1014</v>
      </c>
      <c r="B976" s="1">
        <v>54.9</v>
      </c>
      <c r="C976" s="1">
        <v>24.8</v>
      </c>
      <c r="D976" s="1">
        <f t="shared" si="271"/>
        <v>30.099999999999998</v>
      </c>
      <c r="E976" s="1">
        <f t="shared" si="272"/>
        <v>3.01</v>
      </c>
      <c r="F976" s="1">
        <f>47*3600+11*60</f>
        <v>169860</v>
      </c>
      <c r="G976" s="1">
        <f t="shared" si="270"/>
        <v>2.685933433237874E-6</v>
      </c>
      <c r="H976" s="1">
        <f t="shared" si="273"/>
        <v>2.6859334332378739E-8</v>
      </c>
    </row>
    <row r="977" spans="1:9">
      <c r="A977" s="1">
        <v>1014</v>
      </c>
      <c r="B977" s="1">
        <v>48.7</v>
      </c>
      <c r="C977" s="1">
        <v>25.2</v>
      </c>
      <c r="D977" s="1">
        <f t="shared" si="271"/>
        <v>23.500000000000004</v>
      </c>
      <c r="E977" s="1">
        <f t="shared" si="272"/>
        <v>2.3500000000000005</v>
      </c>
      <c r="F977" s="1">
        <f>170*3600+9*60</f>
        <v>612540</v>
      </c>
      <c r="G977" s="1">
        <f t="shared" si="270"/>
        <v>2.004314433342138E-6</v>
      </c>
      <c r="H977" s="1">
        <f t="shared" si="273"/>
        <v>2.004314433342138E-8</v>
      </c>
    </row>
    <row r="978" spans="1:9">
      <c r="A978" s="1">
        <v>1014</v>
      </c>
      <c r="B978" s="1">
        <v>46.6</v>
      </c>
      <c r="C978" s="1">
        <v>25.1</v>
      </c>
      <c r="D978" s="1">
        <f t="shared" si="271"/>
        <v>21.5</v>
      </c>
      <c r="E978" s="1">
        <f t="shared" si="272"/>
        <v>2.15</v>
      </c>
      <c r="F978" s="1">
        <f>47*3600+34*60</f>
        <v>171240</v>
      </c>
      <c r="G978" s="1">
        <f t="shared" si="270"/>
        <v>2.5763812814869349E-6</v>
      </c>
      <c r="H978" s="1">
        <f t="shared" si="273"/>
        <v>2.5763812814869347E-8</v>
      </c>
      <c r="I978" s="1">
        <f>AVERAGE(H964:H978)</f>
        <v>2.4162930874817196E-8</v>
      </c>
    </row>
    <row r="983" spans="1:9">
      <c r="A983" s="1">
        <v>1140</v>
      </c>
      <c r="B983" s="1">
        <v>94.1</v>
      </c>
      <c r="C983" s="1">
        <v>29.3</v>
      </c>
      <c r="D983" s="1">
        <f>B983-C983</f>
        <v>64.8</v>
      </c>
      <c r="E983" s="1">
        <f>D983/10</f>
        <v>6.4799999999999995</v>
      </c>
    </row>
    <row r="984" spans="1:9">
      <c r="A984" s="1">
        <v>1140</v>
      </c>
      <c r="B984" s="1">
        <v>83</v>
      </c>
      <c r="C984" s="1">
        <v>29.2</v>
      </c>
      <c r="D984" s="1">
        <f>B984-C984</f>
        <v>53.8</v>
      </c>
      <c r="E984" s="1">
        <f>D984/10</f>
        <v>5.38</v>
      </c>
      <c r="F984" s="1">
        <f>24*3600+20*60+30</f>
        <v>87630</v>
      </c>
      <c r="G984" s="1">
        <f>$K$1/F984*LN(E983/E984)</f>
        <v>1.0529720364085715E-5</v>
      </c>
      <c r="H984" s="1">
        <f>G984/100</f>
        <v>1.0529720364085715E-7</v>
      </c>
    </row>
    <row r="985" spans="1:9">
      <c r="A985" s="1">
        <v>1140</v>
      </c>
      <c r="B985" s="1">
        <v>77.3</v>
      </c>
      <c r="C985" s="1">
        <v>29.4</v>
      </c>
      <c r="D985" s="1">
        <f t="shared" ref="D985:D998" si="274">B985-C985</f>
        <v>47.9</v>
      </c>
      <c r="E985" s="1">
        <f t="shared" ref="E985:E998" si="275">D985/10</f>
        <v>4.79</v>
      </c>
      <c r="F985" s="1">
        <f>25*3600+24*60+30</f>
        <v>91470</v>
      </c>
      <c r="G985" s="1">
        <f>$K$1/F985*LN(E984/E985)</f>
        <v>6.298715373830881E-6</v>
      </c>
      <c r="H985" s="1">
        <f t="shared" ref="H985:H997" si="276">G985/100</f>
        <v>6.298715373830881E-8</v>
      </c>
    </row>
    <row r="986" spans="1:9">
      <c r="A986" s="1">
        <v>1140</v>
      </c>
      <c r="B986" s="1">
        <v>66</v>
      </c>
      <c r="C986" s="1">
        <v>29.7</v>
      </c>
      <c r="D986" s="1">
        <f t="shared" si="274"/>
        <v>36.299999999999997</v>
      </c>
      <c r="E986" s="1">
        <f t="shared" si="275"/>
        <v>3.63</v>
      </c>
      <c r="F986" s="1">
        <f>72*3600+1*60</f>
        <v>259260</v>
      </c>
      <c r="G986" s="1">
        <f>$K$1/F986*LN(E985/E986)</f>
        <v>5.3050871912538762E-6</v>
      </c>
      <c r="H986" s="1">
        <f t="shared" si="276"/>
        <v>5.3050871912538761E-8</v>
      </c>
    </row>
    <row r="987" spans="1:9">
      <c r="A987" s="1">
        <v>1140</v>
      </c>
      <c r="B987" s="1">
        <v>57.3</v>
      </c>
      <c r="C987" s="1">
        <v>29.1</v>
      </c>
      <c r="D987" s="1">
        <f t="shared" si="274"/>
        <v>28.199999999999996</v>
      </c>
      <c r="E987" s="1">
        <f t="shared" si="275"/>
        <v>2.8199999999999994</v>
      </c>
      <c r="F987" s="1">
        <f>44*3600+57*60+15</f>
        <v>161835</v>
      </c>
      <c r="G987" s="1">
        <f>$K$1/F987*LN(E986/E987)</f>
        <v>7.7386164062200197E-6</v>
      </c>
      <c r="H987" s="1">
        <f t="shared" si="276"/>
        <v>7.7386164062200198E-8</v>
      </c>
    </row>
    <row r="988" spans="1:9">
      <c r="A988" s="1">
        <v>1140</v>
      </c>
      <c r="B988" s="1">
        <v>32.5</v>
      </c>
      <c r="C988" s="1">
        <v>29.3</v>
      </c>
      <c r="D988" s="1">
        <f t="shared" si="274"/>
        <v>3.1999999999999993</v>
      </c>
      <c r="E988" s="1">
        <f t="shared" si="275"/>
        <v>0.31999999999999995</v>
      </c>
      <c r="F988" s="1">
        <f>122*3600+4*60+45</f>
        <v>439485</v>
      </c>
      <c r="G988" s="1">
        <f>$K$1/F988*LN(E987/E988)</f>
        <v>2.4560130593686698E-5</v>
      </c>
      <c r="H988" s="1">
        <f t="shared" si="276"/>
        <v>2.4560130593686698E-7</v>
      </c>
    </row>
    <row r="989" spans="1:9">
      <c r="A989" s="1">
        <v>1140</v>
      </c>
      <c r="B989" s="1">
        <v>96.7</v>
      </c>
      <c r="C989" s="1">
        <v>28.8</v>
      </c>
      <c r="D989" s="1">
        <f t="shared" si="274"/>
        <v>67.900000000000006</v>
      </c>
      <c r="E989" s="1">
        <f t="shared" si="275"/>
        <v>6.7900000000000009</v>
      </c>
      <c r="F989" s="1">
        <f t="shared" ref="F989:F998" si="277">44*3600+57*60+15</f>
        <v>161835</v>
      </c>
    </row>
    <row r="990" spans="1:9">
      <c r="A990" s="1">
        <v>1140</v>
      </c>
      <c r="B990" s="1">
        <v>44.3</v>
      </c>
      <c r="C990" s="1">
        <v>28.8</v>
      </c>
      <c r="D990" s="1">
        <f t="shared" si="274"/>
        <v>15.499999999999996</v>
      </c>
      <c r="E990" s="1">
        <f t="shared" si="275"/>
        <v>1.5499999999999996</v>
      </c>
      <c r="F990" s="1">
        <f>45*3600+53*60+45</f>
        <v>165225</v>
      </c>
      <c r="G990" s="1">
        <f>$K$1/F990*LN(E989/E990)</f>
        <v>4.4344936981520178E-5</v>
      </c>
      <c r="H990" s="1">
        <f t="shared" si="276"/>
        <v>4.4344936981520177E-7</v>
      </c>
    </row>
    <row r="991" spans="1:9">
      <c r="A991" s="1">
        <v>1140</v>
      </c>
      <c r="B991" s="1">
        <v>31.3</v>
      </c>
      <c r="C991" s="1">
        <v>29.5</v>
      </c>
      <c r="D991" s="1">
        <f t="shared" si="274"/>
        <v>1.8000000000000007</v>
      </c>
      <c r="E991" s="1">
        <f t="shared" si="275"/>
        <v>0.18000000000000008</v>
      </c>
      <c r="F991" s="1">
        <f>49*3600+57*60+30</f>
        <v>179850</v>
      </c>
      <c r="G991" s="1">
        <f>$K$1/F991*LN(E990/E991)</f>
        <v>5.9378063167942637E-5</v>
      </c>
      <c r="H991" s="1">
        <f t="shared" si="276"/>
        <v>5.9378063167942638E-7</v>
      </c>
    </row>
    <row r="992" spans="1:9">
      <c r="A992" s="1">
        <v>1140</v>
      </c>
      <c r="B992" s="1">
        <v>97.2</v>
      </c>
      <c r="C992" s="1">
        <v>29.6</v>
      </c>
      <c r="D992" s="1">
        <f t="shared" si="274"/>
        <v>67.599999999999994</v>
      </c>
      <c r="E992" s="1">
        <f t="shared" si="275"/>
        <v>6.76</v>
      </c>
    </row>
    <row r="993" spans="1:9">
      <c r="A993" s="1">
        <v>1140</v>
      </c>
      <c r="B993" s="1">
        <v>35.6</v>
      </c>
      <c r="C993" s="1">
        <v>28.8</v>
      </c>
      <c r="D993" s="1">
        <f t="shared" si="274"/>
        <v>6.8000000000000007</v>
      </c>
      <c r="E993" s="1">
        <f t="shared" si="275"/>
        <v>0.68</v>
      </c>
      <c r="F993" s="1">
        <f>70*3600+51*60</f>
        <v>255060</v>
      </c>
      <c r="G993" s="1">
        <f>$K$1/F993*LN(E992/E993)</f>
        <v>4.466227334548582E-5</v>
      </c>
      <c r="H993" s="1">
        <f t="shared" si="276"/>
        <v>4.466227334548582E-7</v>
      </c>
    </row>
    <row r="994" spans="1:9">
      <c r="A994" s="1">
        <v>1140</v>
      </c>
      <c r="B994" s="1">
        <v>31.7</v>
      </c>
      <c r="C994" s="1">
        <v>28.7</v>
      </c>
      <c r="D994" s="1">
        <f t="shared" si="274"/>
        <v>3</v>
      </c>
      <c r="E994" s="1">
        <f t="shared" si="275"/>
        <v>0.3</v>
      </c>
      <c r="F994" s="1">
        <f>47*3600+7*60+45</f>
        <v>169665</v>
      </c>
      <c r="G994" s="1">
        <f>$K$1/F994*LN(E993/E994)</f>
        <v>2.3922548578841833E-5</v>
      </c>
      <c r="H994" s="1">
        <f t="shared" si="276"/>
        <v>2.3922548578841831E-7</v>
      </c>
    </row>
    <row r="995" spans="1:9">
      <c r="A995" s="1">
        <v>1140</v>
      </c>
      <c r="B995" s="1">
        <v>82.9</v>
      </c>
      <c r="C995" s="1">
        <v>28</v>
      </c>
      <c r="D995" s="1">
        <f t="shared" si="274"/>
        <v>54.900000000000006</v>
      </c>
      <c r="E995" s="1">
        <f t="shared" si="275"/>
        <v>5.49</v>
      </c>
    </row>
    <row r="996" spans="1:9">
      <c r="A996" s="1">
        <v>1140</v>
      </c>
      <c r="B996" s="1">
        <v>75.5</v>
      </c>
      <c r="C996" s="1">
        <v>28.7</v>
      </c>
      <c r="D996" s="1">
        <f t="shared" si="274"/>
        <v>46.8</v>
      </c>
      <c r="E996" s="1">
        <f t="shared" si="275"/>
        <v>4.68</v>
      </c>
      <c r="F996" s="1">
        <f>170*3600+11*60</f>
        <v>612660</v>
      </c>
      <c r="G996" s="1">
        <f>$K$1/F996*LN(E995/E996)</f>
        <v>1.2923408124175632E-6</v>
      </c>
      <c r="H996" s="1">
        <f t="shared" si="276"/>
        <v>1.2923408124175633E-8</v>
      </c>
    </row>
    <row r="997" spans="1:9">
      <c r="A997" s="1">
        <v>1140</v>
      </c>
      <c r="B997" s="1">
        <v>37.700000000000003</v>
      </c>
      <c r="C997" s="1">
        <v>28.4</v>
      </c>
      <c r="D997" s="1">
        <f t="shared" si="274"/>
        <v>9.3000000000000043</v>
      </c>
      <c r="E997" s="1">
        <f t="shared" si="275"/>
        <v>0.93000000000000038</v>
      </c>
      <c r="F997" s="1">
        <f>47*3600+33*60+15</f>
        <v>171195</v>
      </c>
      <c r="G997" s="1">
        <f>$K$1/F997*LN(E996/E997)</f>
        <v>4.6816257844629667E-5</v>
      </c>
      <c r="H997" s="1">
        <f t="shared" si="276"/>
        <v>4.681625784462967E-7</v>
      </c>
    </row>
    <row r="998" spans="1:9">
      <c r="A998" s="1">
        <v>1140</v>
      </c>
      <c r="B998" s="1">
        <v>93.3</v>
      </c>
      <c r="C998" s="1">
        <v>28.8</v>
      </c>
      <c r="D998" s="1">
        <f t="shared" si="274"/>
        <v>64.5</v>
      </c>
      <c r="E998" s="1">
        <f t="shared" si="275"/>
        <v>6.45</v>
      </c>
      <c r="F998" s="1">
        <f t="shared" si="277"/>
        <v>161835</v>
      </c>
      <c r="I998" s="1">
        <f>AVERAGE(H984:H998)</f>
        <v>2.498624460544681E-7</v>
      </c>
    </row>
    <row r="1002" spans="1:9">
      <c r="A1002" s="1">
        <v>1263</v>
      </c>
      <c r="B1002" s="1">
        <v>91.6</v>
      </c>
      <c r="C1002" s="1">
        <v>29.4</v>
      </c>
      <c r="D1002" s="1">
        <f>B1002-C1002</f>
        <v>62.199999999999996</v>
      </c>
      <c r="E1002" s="1">
        <f>D1002/10</f>
        <v>6.22</v>
      </c>
    </row>
    <row r="1003" spans="1:9">
      <c r="A1003" s="1">
        <v>1263</v>
      </c>
      <c r="B1003" s="1">
        <v>84.1</v>
      </c>
      <c r="C1003" s="1">
        <v>29.2</v>
      </c>
      <c r="D1003" s="1">
        <f>B1003-C1003</f>
        <v>54.899999999999991</v>
      </c>
      <c r="E1003" s="1">
        <f>D1003/10</f>
        <v>5.4899999999999993</v>
      </c>
      <c r="F1003" s="1">
        <f>24*3600+20*60+15</f>
        <v>87615</v>
      </c>
      <c r="G1003" s="1">
        <f t="shared" ref="G1003:G1009" si="278">$K$1/F1003*LN(E1002/E1003)</f>
        <v>7.0674495246140319E-6</v>
      </c>
      <c r="H1003" s="1">
        <f>G1003/100</f>
        <v>7.067449524614032E-8</v>
      </c>
    </row>
    <row r="1004" spans="1:9">
      <c r="A1004" s="1">
        <v>1263</v>
      </c>
      <c r="B1004" s="1">
        <v>77.8</v>
      </c>
      <c r="C1004" s="1">
        <v>29.4</v>
      </c>
      <c r="D1004" s="1">
        <f t="shared" ref="D1004:D1014" si="279">B1004-C1004</f>
        <v>48.4</v>
      </c>
      <c r="E1004" s="1">
        <f t="shared" ref="E1004:E1014" si="280">D1004/10</f>
        <v>4.84</v>
      </c>
      <c r="F1004" s="1">
        <f t="shared" ref="F1004:F1006" si="281">71*3600+22*60</f>
        <v>256920</v>
      </c>
      <c r="G1004" s="1">
        <f t="shared" si="278"/>
        <v>2.4327694713248419E-6</v>
      </c>
      <c r="H1004" s="1">
        <f t="shared" ref="H1004:H1014" si="282">G1004/100</f>
        <v>2.4327694713248421E-8</v>
      </c>
    </row>
    <row r="1005" spans="1:9">
      <c r="A1005" s="1">
        <v>1263</v>
      </c>
      <c r="B1005" s="1">
        <v>63.4</v>
      </c>
      <c r="C1005" s="1">
        <v>29.4</v>
      </c>
      <c r="D1005" s="1">
        <f t="shared" si="279"/>
        <v>34</v>
      </c>
      <c r="E1005" s="1">
        <f t="shared" si="280"/>
        <v>3.4</v>
      </c>
      <c r="F1005" s="1">
        <f t="shared" si="281"/>
        <v>256920</v>
      </c>
      <c r="G1005" s="1">
        <f t="shared" si="278"/>
        <v>6.8175730732051478E-6</v>
      </c>
      <c r="H1005" s="1">
        <f t="shared" si="282"/>
        <v>6.8175730732051482E-8</v>
      </c>
    </row>
    <row r="1006" spans="1:9">
      <c r="A1006" s="1">
        <v>1263</v>
      </c>
      <c r="B1006" s="1">
        <v>57</v>
      </c>
      <c r="C1006" s="1">
        <v>29.1</v>
      </c>
      <c r="D1006" s="1">
        <f t="shared" si="279"/>
        <v>27.9</v>
      </c>
      <c r="E1006" s="1">
        <f t="shared" si="280"/>
        <v>2.79</v>
      </c>
      <c r="F1006" s="1">
        <f t="shared" si="281"/>
        <v>256920</v>
      </c>
      <c r="G1006" s="1">
        <f t="shared" si="278"/>
        <v>3.8173743792334325E-6</v>
      </c>
      <c r="H1006" s="1">
        <f t="shared" si="282"/>
        <v>3.8173743792334328E-8</v>
      </c>
    </row>
    <row r="1007" spans="1:9">
      <c r="A1007" s="1">
        <v>1263</v>
      </c>
      <c r="B1007" s="1">
        <v>45.3</v>
      </c>
      <c r="C1007" s="1">
        <v>28.9</v>
      </c>
      <c r="D1007" s="1">
        <f t="shared" si="279"/>
        <v>16.399999999999999</v>
      </c>
      <c r="E1007" s="1">
        <f t="shared" si="280"/>
        <v>1.64</v>
      </c>
      <c r="F1007" s="1">
        <f>122*3600+4*60+30</f>
        <v>439470</v>
      </c>
      <c r="G1007" s="1">
        <f t="shared" si="278"/>
        <v>5.9969348438481574E-6</v>
      </c>
      <c r="H1007" s="1">
        <f t="shared" si="282"/>
        <v>5.9969348438481578E-8</v>
      </c>
    </row>
    <row r="1008" spans="1:9">
      <c r="A1008" s="1">
        <v>1263</v>
      </c>
      <c r="B1008" s="1">
        <v>41.1</v>
      </c>
      <c r="C1008" s="1">
        <v>29.3</v>
      </c>
      <c r="D1008" s="1">
        <f t="shared" si="279"/>
        <v>11.8</v>
      </c>
      <c r="E1008" s="1">
        <f t="shared" si="280"/>
        <v>1.1800000000000002</v>
      </c>
      <c r="F1008" s="1">
        <f>45*3600+54*60</f>
        <v>165240</v>
      </c>
      <c r="G1008" s="1">
        <f t="shared" si="278"/>
        <v>9.8810321027494892E-6</v>
      </c>
      <c r="H1008" s="1">
        <f t="shared" si="282"/>
        <v>9.8810321027494897E-8</v>
      </c>
    </row>
    <row r="1009" spans="1:9">
      <c r="A1009" s="1">
        <v>1263</v>
      </c>
      <c r="B1009" s="1">
        <v>38.799999999999997</v>
      </c>
      <c r="C1009" s="1">
        <v>29.5</v>
      </c>
      <c r="D1009" s="1">
        <f t="shared" si="279"/>
        <v>9.2999999999999972</v>
      </c>
      <c r="E1009" s="1">
        <f t="shared" si="280"/>
        <v>0.92999999999999972</v>
      </c>
      <c r="F1009" s="1">
        <f>49*3600+58*60</f>
        <v>179880</v>
      </c>
      <c r="G1009" s="1">
        <f t="shared" si="278"/>
        <v>6.5649446926259188E-6</v>
      </c>
      <c r="H1009" s="1">
        <f t="shared" si="282"/>
        <v>6.5649446926259192E-8</v>
      </c>
    </row>
    <row r="1010" spans="1:9">
      <c r="A1010" s="1">
        <v>1263</v>
      </c>
      <c r="B1010" s="1">
        <v>95.5</v>
      </c>
      <c r="C1010" s="1">
        <v>28.4</v>
      </c>
      <c r="D1010" s="1">
        <f t="shared" si="279"/>
        <v>67.099999999999994</v>
      </c>
      <c r="E1010" s="1">
        <f t="shared" si="280"/>
        <v>6.7099999999999991</v>
      </c>
    </row>
    <row r="1011" spans="1:9">
      <c r="A1011" s="1">
        <v>1263</v>
      </c>
      <c r="B1011" s="1">
        <v>76.099999999999994</v>
      </c>
      <c r="C1011" s="1">
        <v>28.7</v>
      </c>
      <c r="D1011" s="1">
        <f t="shared" si="279"/>
        <v>47.399999999999991</v>
      </c>
      <c r="E1011" s="1">
        <f t="shared" si="280"/>
        <v>4.7399999999999993</v>
      </c>
      <c r="F1011" s="1">
        <f>70*3600+50*60+30</f>
        <v>255030</v>
      </c>
      <c r="G1011" s="1">
        <f>$K$1/F1011*LN(E1010/E1011)</f>
        <v>6.7596228042660155E-6</v>
      </c>
      <c r="H1011" s="1">
        <f t="shared" si="282"/>
        <v>6.7596228042660151E-8</v>
      </c>
    </row>
    <row r="1012" spans="1:9">
      <c r="A1012" s="1">
        <v>1263</v>
      </c>
      <c r="B1012" s="1">
        <v>66.3</v>
      </c>
      <c r="C1012" s="1">
        <v>28.1</v>
      </c>
      <c r="D1012" s="1">
        <f t="shared" si="279"/>
        <v>38.199999999999996</v>
      </c>
      <c r="E1012" s="1">
        <f t="shared" si="280"/>
        <v>3.8199999999999994</v>
      </c>
      <c r="F1012" s="1">
        <f>47*3600+8*60</f>
        <v>169680</v>
      </c>
      <c r="G1012" s="1">
        <f>$K$1/F1012*LN(E1011/E1012)</f>
        <v>6.3077681336572742E-6</v>
      </c>
      <c r="H1012" s="1">
        <f t="shared" si="282"/>
        <v>6.3077681336572735E-8</v>
      </c>
    </row>
    <row r="1013" spans="1:9">
      <c r="A1013" s="1">
        <v>1263</v>
      </c>
      <c r="B1013" s="1">
        <v>47.5</v>
      </c>
      <c r="C1013" s="1">
        <v>28.6</v>
      </c>
      <c r="D1013" s="1">
        <f t="shared" si="279"/>
        <v>18.899999999999999</v>
      </c>
      <c r="E1013" s="1">
        <f t="shared" si="280"/>
        <v>1.89</v>
      </c>
      <c r="F1013" s="1">
        <f>170*3600+11*60+30</f>
        <v>612690</v>
      </c>
      <c r="G1013" s="1">
        <f>$K$1/F1013*LN(E1012/E1013)</f>
        <v>5.6965529451970594E-6</v>
      </c>
      <c r="H1013" s="1">
        <f t="shared" si="282"/>
        <v>5.6965529451970594E-8</v>
      </c>
    </row>
    <row r="1014" spans="1:9">
      <c r="A1014" s="1">
        <v>1263</v>
      </c>
      <c r="B1014" s="1">
        <v>43.8</v>
      </c>
      <c r="C1014" s="1">
        <v>28.5</v>
      </c>
      <c r="D1014" s="1">
        <f t="shared" si="279"/>
        <v>15.299999999999997</v>
      </c>
      <c r="E1014" s="1">
        <f t="shared" si="280"/>
        <v>1.5299999999999998</v>
      </c>
      <c r="F1014" s="1">
        <f>47*3600+33*60+30</f>
        <v>171210</v>
      </c>
      <c r="G1014" s="1">
        <f>$K$1/F1014*LN(E1013/E1014)</f>
        <v>6.1216815874618688E-6</v>
      </c>
      <c r="H1014" s="1">
        <f t="shared" si="282"/>
        <v>6.1216815874618695E-8</v>
      </c>
      <c r="I1014" s="1">
        <f>AVERAGE(H1000:H1014)</f>
        <v>6.1330639598348384E-8</v>
      </c>
    </row>
    <row r="1017" spans="1:9">
      <c r="A1017" s="1">
        <v>1292</v>
      </c>
      <c r="B1017" s="1">
        <v>90</v>
      </c>
      <c r="C1017" s="1">
        <v>28.1</v>
      </c>
      <c r="D1017" s="1">
        <f>B1017-C1017</f>
        <v>61.9</v>
      </c>
      <c r="E1017" s="1">
        <f>D1017/10</f>
        <v>6.1899999999999995</v>
      </c>
    </row>
    <row r="1018" spans="1:9">
      <c r="A1018" s="1">
        <v>1292</v>
      </c>
      <c r="B1018" s="1">
        <v>84.1</v>
      </c>
      <c r="C1018" s="1">
        <v>27.7</v>
      </c>
      <c r="D1018" s="1">
        <f>B1018-C1018</f>
        <v>56.399999999999991</v>
      </c>
      <c r="E1018" s="1">
        <f>D1018/10</f>
        <v>5.6399999999999988</v>
      </c>
      <c r="F1018" s="1">
        <f>24*3600+20*60+30</f>
        <v>87630</v>
      </c>
      <c r="G1018" s="1">
        <f t="shared" ref="G1018:G1026" si="283">$K$1/F1018*LN(E1017/E1018)</f>
        <v>5.2668385836497234E-6</v>
      </c>
      <c r="H1018" s="1">
        <f>G1018/100</f>
        <v>5.2668385836497233E-8</v>
      </c>
    </row>
    <row r="1019" spans="1:9">
      <c r="A1019" s="1">
        <v>1292</v>
      </c>
      <c r="B1019" s="1">
        <v>79.400000000000006</v>
      </c>
      <c r="C1019" s="1">
        <v>28</v>
      </c>
      <c r="D1019" s="1">
        <f t="shared" ref="D1019:D1028" si="284">B1019-C1019</f>
        <v>51.400000000000006</v>
      </c>
      <c r="E1019" s="1">
        <f t="shared" ref="E1019:E1028" si="285">D1019/10</f>
        <v>5.1400000000000006</v>
      </c>
      <c r="F1019" s="1">
        <f>25*3600+27*60+30</f>
        <v>91650</v>
      </c>
      <c r="G1019" s="1">
        <f t="shared" si="283"/>
        <v>5.0239137018303497E-6</v>
      </c>
      <c r="H1019" s="1">
        <f t="shared" ref="H1019:H1028" si="286">G1019/100</f>
        <v>5.02391370183035E-8</v>
      </c>
    </row>
    <row r="1020" spans="1:9">
      <c r="A1020" s="1">
        <v>1292</v>
      </c>
      <c r="B1020" s="1">
        <v>68.099999999999994</v>
      </c>
      <c r="C1020" s="1">
        <v>28.6</v>
      </c>
      <c r="D1020" s="1">
        <f t="shared" si="284"/>
        <v>39.499999999999993</v>
      </c>
      <c r="E1020" s="1">
        <f t="shared" si="285"/>
        <v>3.9499999999999993</v>
      </c>
      <c r="F1020" s="1">
        <f>71*3600+57*60+30</f>
        <v>259050</v>
      </c>
      <c r="G1020" s="1">
        <f t="shared" si="283"/>
        <v>5.0420922707896368E-6</v>
      </c>
      <c r="H1020" s="1">
        <f t="shared" si="286"/>
        <v>5.0420922707896371E-8</v>
      </c>
    </row>
    <row r="1021" spans="1:9">
      <c r="A1021" s="1">
        <v>1292</v>
      </c>
      <c r="B1021" s="1">
        <v>61.9</v>
      </c>
      <c r="C1021" s="1">
        <v>27.6</v>
      </c>
      <c r="D1021" s="1">
        <f t="shared" si="284"/>
        <v>34.299999999999997</v>
      </c>
      <c r="E1021" s="1">
        <f t="shared" si="285"/>
        <v>3.4299999999999997</v>
      </c>
      <c r="F1021" s="1">
        <f>44*3600+58*60</f>
        <v>161880</v>
      </c>
      <c r="G1021" s="1">
        <f t="shared" si="283"/>
        <v>4.3249961450858756E-6</v>
      </c>
      <c r="H1021" s="1">
        <f t="shared" si="286"/>
        <v>4.3249961450858754E-8</v>
      </c>
    </row>
    <row r="1022" spans="1:9">
      <c r="A1022" s="1">
        <v>1292</v>
      </c>
      <c r="B1022" s="1">
        <v>50.4</v>
      </c>
      <c r="C1022" s="1">
        <v>27.8</v>
      </c>
      <c r="D1022" s="1">
        <f t="shared" si="284"/>
        <v>22.599999999999998</v>
      </c>
      <c r="E1022" s="1">
        <f t="shared" si="285"/>
        <v>2.2599999999999998</v>
      </c>
      <c r="F1022" s="1">
        <f>122*3600+3*60+30</f>
        <v>439410</v>
      </c>
      <c r="G1022" s="1">
        <f t="shared" si="283"/>
        <v>4.7092451731925171E-6</v>
      </c>
      <c r="H1022" s="1">
        <f t="shared" si="286"/>
        <v>4.7092451731925171E-8</v>
      </c>
    </row>
    <row r="1023" spans="1:9">
      <c r="A1023" s="1">
        <v>1292</v>
      </c>
      <c r="B1023" s="1">
        <v>47.6</v>
      </c>
      <c r="C1023" s="1">
        <v>28</v>
      </c>
      <c r="D1023" s="1">
        <f t="shared" si="284"/>
        <v>19.600000000000001</v>
      </c>
      <c r="E1023" s="1">
        <f t="shared" si="285"/>
        <v>1.9600000000000002</v>
      </c>
      <c r="F1023" s="1">
        <f>45*3600+54*60</f>
        <v>165240</v>
      </c>
      <c r="G1023" s="1">
        <f t="shared" si="283"/>
        <v>4.2750235209826424E-6</v>
      </c>
      <c r="H1023" s="1">
        <f t="shared" si="286"/>
        <v>4.2750235209826427E-8</v>
      </c>
    </row>
    <row r="1024" spans="1:9">
      <c r="A1024" s="1">
        <v>1292</v>
      </c>
      <c r="B1024" s="1">
        <v>44</v>
      </c>
      <c r="C1024" s="1">
        <v>27.9</v>
      </c>
      <c r="D1024" s="1">
        <f t="shared" si="284"/>
        <v>16.100000000000001</v>
      </c>
      <c r="E1024" s="1">
        <f t="shared" si="285"/>
        <v>1.61</v>
      </c>
      <c r="F1024" s="1">
        <f>58*3600+19*60</f>
        <v>209940</v>
      </c>
      <c r="G1024" s="1">
        <f t="shared" si="283"/>
        <v>4.6474376462819342E-6</v>
      </c>
      <c r="H1024" s="1">
        <f t="shared" si="286"/>
        <v>4.6474376462819342E-8</v>
      </c>
    </row>
    <row r="1025" spans="1:9">
      <c r="A1025" s="1">
        <v>1292</v>
      </c>
      <c r="B1025" s="1">
        <v>40.6</v>
      </c>
      <c r="C1025" s="1">
        <v>28</v>
      </c>
      <c r="D1025" s="1">
        <f t="shared" si="284"/>
        <v>12.600000000000001</v>
      </c>
      <c r="E1025" s="1">
        <f t="shared" si="285"/>
        <v>1.2600000000000002</v>
      </c>
      <c r="F1025" s="1">
        <f>62*3600+30*60</f>
        <v>225000</v>
      </c>
      <c r="G1025" s="1">
        <f t="shared" si="283"/>
        <v>5.4035884081938008E-6</v>
      </c>
      <c r="H1025" s="1">
        <f t="shared" si="286"/>
        <v>5.4035884081938008E-8</v>
      </c>
    </row>
    <row r="1026" spans="1:9">
      <c r="A1026" s="1">
        <v>1292</v>
      </c>
      <c r="B1026" s="1">
        <v>39</v>
      </c>
      <c r="C1026" s="1">
        <v>27.7</v>
      </c>
      <c r="D1026" s="1">
        <f t="shared" si="284"/>
        <v>11.3</v>
      </c>
      <c r="E1026" s="1">
        <f t="shared" si="285"/>
        <v>1.1300000000000001</v>
      </c>
      <c r="F1026" s="1">
        <f>47*3600+9*60+15</f>
        <v>169755</v>
      </c>
      <c r="G1026" s="1">
        <f t="shared" si="283"/>
        <v>3.1817305980155073E-6</v>
      </c>
      <c r="H1026" s="1">
        <f t="shared" si="286"/>
        <v>3.1817305980155075E-8</v>
      </c>
    </row>
    <row r="1027" spans="1:9">
      <c r="A1027" s="1">
        <v>1292</v>
      </c>
      <c r="B1027" s="1">
        <v>81.2</v>
      </c>
      <c r="C1027" s="1">
        <v>27.4</v>
      </c>
      <c r="D1027" s="1">
        <f t="shared" si="284"/>
        <v>53.800000000000004</v>
      </c>
      <c r="E1027" s="1">
        <f t="shared" si="285"/>
        <v>5.3800000000000008</v>
      </c>
    </row>
    <row r="1028" spans="1:9">
      <c r="A1028" s="1">
        <v>1292</v>
      </c>
      <c r="B1028" s="1">
        <v>71.7</v>
      </c>
      <c r="C1028" s="1">
        <v>27.7</v>
      </c>
      <c r="D1028" s="1">
        <f t="shared" si="284"/>
        <v>44</v>
      </c>
      <c r="E1028" s="1">
        <f t="shared" si="285"/>
        <v>4.4000000000000004</v>
      </c>
      <c r="F1028" s="1">
        <f>47*3600+33*60</f>
        <v>171180</v>
      </c>
      <c r="G1028" s="1">
        <f>$K$1/F1028*LN(E1027/E1028)</f>
        <v>5.8264739625973211E-6</v>
      </c>
      <c r="H1028" s="1">
        <f t="shared" si="286"/>
        <v>5.8264739625973209E-8</v>
      </c>
      <c r="I1028" s="1">
        <f>AVERAGE(H1017:H1028)</f>
        <v>4.7701340010619312E-8</v>
      </c>
    </row>
    <row r="1033" spans="1:9">
      <c r="A1033" s="1">
        <v>1294</v>
      </c>
      <c r="B1033" s="1">
        <v>92.9</v>
      </c>
      <c r="C1033" s="1">
        <v>23.5</v>
      </c>
    </row>
    <row r="1036" spans="1:9">
      <c r="A1036" s="1">
        <v>1794</v>
      </c>
      <c r="B1036" s="1">
        <v>99.4</v>
      </c>
      <c r="C1036" s="1">
        <v>30.4</v>
      </c>
      <c r="D1036" s="1">
        <f>B1036-C1036</f>
        <v>69</v>
      </c>
      <c r="E1036" s="1">
        <f>D1036/10</f>
        <v>6.9</v>
      </c>
    </row>
    <row r="1037" spans="1:9">
      <c r="A1037" s="1">
        <v>1797</v>
      </c>
      <c r="B1037" s="1">
        <v>98</v>
      </c>
      <c r="C1037" s="1">
        <v>30.5</v>
      </c>
      <c r="D1037" s="1">
        <f>B1037-C1037</f>
        <v>67.5</v>
      </c>
      <c r="E1037" s="1">
        <f>D1037/10</f>
        <v>6.75</v>
      </c>
      <c r="F1037" s="1">
        <f>24*3600+20*60</f>
        <v>87600</v>
      </c>
      <c r="G1037" s="1">
        <f t="shared" ref="G1037:G1047" si="287">$K$1/F1037*LN(E1036/E1037)</f>
        <v>1.2444677776840856E-6</v>
      </c>
      <c r="H1037" s="1">
        <f>G1037/100</f>
        <v>1.2444677776840857E-8</v>
      </c>
    </row>
    <row r="1038" spans="1:9">
      <c r="A1038" s="1">
        <v>1797</v>
      </c>
      <c r="B1038" s="1">
        <v>97.2</v>
      </c>
      <c r="C1038" s="1">
        <v>30.5</v>
      </c>
      <c r="D1038" s="1">
        <f t="shared" ref="D1038:D1047" si="288">B1038-C1038</f>
        <v>66.7</v>
      </c>
      <c r="E1038" s="1">
        <f t="shared" ref="E1038:E1047" si="289">D1038/10</f>
        <v>6.67</v>
      </c>
      <c r="F1038" s="1">
        <f>25*3600+28*60+30</f>
        <v>91710</v>
      </c>
      <c r="G1038" s="1">
        <f t="shared" si="287"/>
        <v>6.4481865648516773E-7</v>
      </c>
      <c r="H1038" s="1">
        <f t="shared" ref="H1038:H1047" si="290">G1038/100</f>
        <v>6.4481865648516772E-9</v>
      </c>
    </row>
    <row r="1039" spans="1:9">
      <c r="A1039" s="1">
        <v>1797</v>
      </c>
      <c r="B1039" s="1">
        <v>94.1</v>
      </c>
      <c r="C1039" s="1">
        <v>31</v>
      </c>
      <c r="D1039" s="1">
        <f t="shared" si="288"/>
        <v>63.099999999999994</v>
      </c>
      <c r="E1039" s="1">
        <f t="shared" si="289"/>
        <v>6.31</v>
      </c>
      <c r="F1039" s="1">
        <f>71*3600+57*60+15</f>
        <v>259035</v>
      </c>
      <c r="G1039" s="1">
        <f t="shared" si="287"/>
        <v>1.0624106763065884E-6</v>
      </c>
      <c r="H1039" s="1">
        <f t="shared" si="290"/>
        <v>1.0624106763065883E-8</v>
      </c>
    </row>
    <row r="1040" spans="1:9">
      <c r="A1040" s="1">
        <v>1797</v>
      </c>
      <c r="B1040" s="1">
        <v>91.8</v>
      </c>
      <c r="C1040" s="1">
        <v>30.2</v>
      </c>
      <c r="D1040" s="1">
        <f t="shared" si="288"/>
        <v>61.599999999999994</v>
      </c>
      <c r="E1040" s="1">
        <f t="shared" si="289"/>
        <v>6.1599999999999993</v>
      </c>
      <c r="F1040" s="1">
        <f>44*3600+57*60+45</f>
        <v>161865</v>
      </c>
      <c r="G1040" s="1">
        <f t="shared" si="287"/>
        <v>7.372325028768365E-7</v>
      </c>
      <c r="H1040" s="1">
        <f t="shared" si="290"/>
        <v>7.3723250287683648E-9</v>
      </c>
    </row>
    <row r="1041" spans="1:9">
      <c r="A1041" s="1">
        <v>1797</v>
      </c>
      <c r="B1041" s="1">
        <v>86.7</v>
      </c>
      <c r="C1041" s="1">
        <v>29.9</v>
      </c>
      <c r="D1041" s="1">
        <f t="shared" si="288"/>
        <v>56.800000000000004</v>
      </c>
      <c r="E1041" s="1">
        <f t="shared" si="289"/>
        <v>5.6800000000000006</v>
      </c>
      <c r="F1041" s="1">
        <f>122*3600+4*60</f>
        <v>439440</v>
      </c>
      <c r="G1041" s="1">
        <f t="shared" si="287"/>
        <v>9.1567154166517823E-7</v>
      </c>
      <c r="H1041" s="1">
        <f t="shared" si="290"/>
        <v>9.1567154166517818E-9</v>
      </c>
    </row>
    <row r="1042" spans="1:9">
      <c r="A1042" s="1">
        <v>1797</v>
      </c>
      <c r="B1042" s="1">
        <v>82.8</v>
      </c>
      <c r="C1042" s="1">
        <v>30.4</v>
      </c>
      <c r="D1042" s="1">
        <f t="shared" si="288"/>
        <v>52.4</v>
      </c>
      <c r="E1042" s="1">
        <f t="shared" si="289"/>
        <v>5.24</v>
      </c>
      <c r="F1042" s="1">
        <f>45*3600+54*60</f>
        <v>165240</v>
      </c>
      <c r="G1042" s="1">
        <f t="shared" si="287"/>
        <v>2.4202583068539198E-6</v>
      </c>
      <c r="H1042" s="1">
        <f t="shared" si="290"/>
        <v>2.4202583068539197E-8</v>
      </c>
    </row>
    <row r="1043" spans="1:9">
      <c r="A1043" s="1">
        <v>1797</v>
      </c>
      <c r="B1043" s="1">
        <v>80.2</v>
      </c>
      <c r="C1043" s="1">
        <v>30.5</v>
      </c>
      <c r="D1043" s="1">
        <f t="shared" si="288"/>
        <v>49.7</v>
      </c>
      <c r="E1043" s="1">
        <f t="shared" si="289"/>
        <v>4.9700000000000006</v>
      </c>
      <c r="F1043" s="1">
        <f>49*3600+59*60+15</f>
        <v>179955</v>
      </c>
      <c r="G1043" s="1">
        <f t="shared" si="287"/>
        <v>1.4580991069605718E-6</v>
      </c>
      <c r="H1043" s="1">
        <f t="shared" si="290"/>
        <v>1.4580991069605717E-8</v>
      </c>
    </row>
    <row r="1044" spans="1:9">
      <c r="A1044" s="1">
        <v>1797</v>
      </c>
      <c r="B1044" s="1">
        <v>69.8</v>
      </c>
      <c r="C1044" s="1">
        <v>30.6</v>
      </c>
      <c r="D1044" s="1">
        <f t="shared" si="288"/>
        <v>39.199999999999996</v>
      </c>
      <c r="E1044" s="1">
        <f t="shared" si="289"/>
        <v>3.9199999999999995</v>
      </c>
      <c r="F1044" s="1">
        <f>70*3600+50*60</f>
        <v>255000</v>
      </c>
      <c r="G1044" s="1">
        <f t="shared" si="287"/>
        <v>4.6162658983473952E-6</v>
      </c>
      <c r="H1044" s="1">
        <f t="shared" si="290"/>
        <v>4.6162658983473952E-8</v>
      </c>
    </row>
    <row r="1045" spans="1:9">
      <c r="A1045" s="1">
        <v>1797</v>
      </c>
      <c r="B1045" s="1">
        <v>63.5</v>
      </c>
      <c r="C1045" s="1">
        <v>30.5</v>
      </c>
      <c r="D1045" s="1">
        <f t="shared" si="288"/>
        <v>33</v>
      </c>
      <c r="E1045" s="1">
        <f t="shared" si="289"/>
        <v>3.3</v>
      </c>
      <c r="F1045" s="1">
        <f>47*3600+8*60+45</f>
        <v>169725</v>
      </c>
      <c r="G1045" s="1">
        <f t="shared" si="287"/>
        <v>5.0314282470849027E-6</v>
      </c>
      <c r="H1045" s="1">
        <f t="shared" si="290"/>
        <v>5.0314282470849026E-8</v>
      </c>
    </row>
    <row r="1046" spans="1:9">
      <c r="A1046" s="1">
        <v>1797</v>
      </c>
      <c r="B1046" s="1">
        <v>47.7</v>
      </c>
      <c r="C1046" s="1">
        <v>30.3</v>
      </c>
      <c r="D1046" s="1">
        <f t="shared" si="288"/>
        <v>17.400000000000002</v>
      </c>
      <c r="E1046" s="1">
        <f t="shared" si="289"/>
        <v>1.7400000000000002</v>
      </c>
      <c r="F1046" s="1">
        <f>170*3600+10*60+30</f>
        <v>612630</v>
      </c>
      <c r="G1046" s="1">
        <f t="shared" si="287"/>
        <v>5.1818965477043949E-6</v>
      </c>
      <c r="H1046" s="1">
        <f t="shared" si="290"/>
        <v>5.1818965477043948E-8</v>
      </c>
    </row>
    <row r="1047" spans="1:9">
      <c r="A1047" s="1">
        <v>1797</v>
      </c>
      <c r="B1047" s="1">
        <v>46.4</v>
      </c>
      <c r="C1047" s="1">
        <v>30.6</v>
      </c>
      <c r="D1047" s="1">
        <f t="shared" si="288"/>
        <v>15.799999999999997</v>
      </c>
      <c r="E1047" s="1">
        <f t="shared" si="289"/>
        <v>1.5799999999999996</v>
      </c>
      <c r="F1047" s="1">
        <f>47*3600+33*60+30</f>
        <v>171210</v>
      </c>
      <c r="G1047" s="1">
        <f t="shared" si="287"/>
        <v>2.7944799970230129E-6</v>
      </c>
      <c r="H1047" s="1">
        <f t="shared" si="290"/>
        <v>2.7944799970230129E-8</v>
      </c>
      <c r="I1047" s="1">
        <f>AVERAGE(H1036:H1047)</f>
        <v>2.373366296272005E-8</v>
      </c>
    </row>
    <row r="1051" spans="1:9">
      <c r="A1051" s="1">
        <v>1835</v>
      </c>
      <c r="B1051" s="1">
        <v>92.6</v>
      </c>
      <c r="C1051" s="1">
        <v>28.8</v>
      </c>
      <c r="D1051" s="1">
        <f>B1051-C1051</f>
        <v>63.8</v>
      </c>
      <c r="E1051" s="1">
        <f>D1051/10</f>
        <v>6.38</v>
      </c>
    </row>
    <row r="1052" spans="1:9">
      <c r="A1052" s="1">
        <v>1835</v>
      </c>
      <c r="B1052" s="1">
        <v>85.2</v>
      </c>
      <c r="C1052" s="1">
        <v>28.4</v>
      </c>
      <c r="D1052" s="1">
        <f>B1052-C1052</f>
        <v>56.800000000000004</v>
      </c>
      <c r="E1052" s="1">
        <f>D1052/10</f>
        <v>5.6800000000000006</v>
      </c>
      <c r="F1052" s="1">
        <f>24*3600+20*60</f>
        <v>87600</v>
      </c>
      <c r="G1052" s="1">
        <f t="shared" ref="G1052:G1060" si="291">$K$1/F1052*LN(E1051/E1052)</f>
        <v>6.5803156225256488E-6</v>
      </c>
      <c r="H1052" s="1">
        <f>G1052/100</f>
        <v>6.5803156225256482E-8</v>
      </c>
    </row>
    <row r="1053" spans="1:9">
      <c r="A1053" s="1">
        <v>1835</v>
      </c>
      <c r="B1053" s="1">
        <v>78.2</v>
      </c>
      <c r="C1053" s="1">
        <v>28.5</v>
      </c>
      <c r="D1053" s="1">
        <f t="shared" ref="D1053:D1062" si="292">B1053-C1053</f>
        <v>49.7</v>
      </c>
      <c r="E1053" s="1">
        <f t="shared" ref="E1053:E1062" si="293">D1053/10</f>
        <v>4.9700000000000006</v>
      </c>
      <c r="F1053" s="1">
        <f>25*3600+27*60</f>
        <v>91620</v>
      </c>
      <c r="G1053" s="1">
        <f t="shared" si="291"/>
        <v>7.2289424516222654E-6</v>
      </c>
      <c r="H1053" s="1">
        <f t="shared" ref="H1053:H1062" si="294">G1053/100</f>
        <v>7.2289424516222651E-8</v>
      </c>
    </row>
    <row r="1054" spans="1:9">
      <c r="A1054" s="1">
        <v>1835</v>
      </c>
      <c r="B1054" s="1">
        <v>62.3</v>
      </c>
      <c r="C1054" s="1">
        <v>28.1</v>
      </c>
      <c r="D1054" s="1">
        <f t="shared" si="292"/>
        <v>34.199999999999996</v>
      </c>
      <c r="E1054" s="1">
        <f t="shared" si="293"/>
        <v>3.4199999999999995</v>
      </c>
      <c r="F1054" s="1">
        <f>71*3600+57*60+45</f>
        <v>259065</v>
      </c>
      <c r="G1054" s="1">
        <f t="shared" si="291"/>
        <v>7.1562938784041012E-6</v>
      </c>
      <c r="H1054" s="1">
        <f t="shared" si="294"/>
        <v>7.1562938784041016E-8</v>
      </c>
    </row>
    <row r="1055" spans="1:9">
      <c r="A1055" s="1">
        <v>1835</v>
      </c>
      <c r="B1055" s="1">
        <v>54.8</v>
      </c>
      <c r="C1055" s="1">
        <v>28.1</v>
      </c>
      <c r="D1055" s="1">
        <f t="shared" si="292"/>
        <v>26.699999999999996</v>
      </c>
      <c r="E1055" s="1">
        <f t="shared" si="293"/>
        <v>2.6699999999999995</v>
      </c>
      <c r="F1055" s="1">
        <f>44*3600+59*60+15</f>
        <v>161955</v>
      </c>
      <c r="G1055" s="1">
        <f t="shared" si="291"/>
        <v>7.5817845090629113E-6</v>
      </c>
      <c r="H1055" s="1">
        <f t="shared" si="294"/>
        <v>7.5817845090629115E-8</v>
      </c>
    </row>
    <row r="1056" spans="1:9">
      <c r="A1056" s="1">
        <v>1835</v>
      </c>
      <c r="B1056" s="1">
        <v>42.5</v>
      </c>
      <c r="C1056" s="1">
        <v>27.6</v>
      </c>
      <c r="D1056" s="1">
        <f t="shared" si="292"/>
        <v>14.899999999999999</v>
      </c>
      <c r="E1056" s="1">
        <f t="shared" si="293"/>
        <v>1.4899999999999998</v>
      </c>
      <c r="F1056" s="1">
        <f>121*3600+59*60+30</f>
        <v>439170</v>
      </c>
      <c r="G1056" s="1">
        <f t="shared" si="291"/>
        <v>6.5878353898849201E-6</v>
      </c>
      <c r="H1056" s="1">
        <f t="shared" si="294"/>
        <v>6.5878353898849195E-8</v>
      </c>
    </row>
    <row r="1057" spans="1:9">
      <c r="A1057" s="1">
        <v>1835</v>
      </c>
      <c r="B1057" s="1">
        <v>39.200000000000003</v>
      </c>
      <c r="C1057" s="1">
        <v>28.3</v>
      </c>
      <c r="D1057" s="1">
        <f t="shared" si="292"/>
        <v>10.900000000000002</v>
      </c>
      <c r="E1057" s="1">
        <f t="shared" si="293"/>
        <v>1.0900000000000003</v>
      </c>
      <c r="F1057" s="1">
        <f>45*3600+55*60+30</f>
        <v>165330</v>
      </c>
      <c r="G1057" s="1">
        <f t="shared" si="291"/>
        <v>9.378141786928702E-6</v>
      </c>
      <c r="H1057" s="1">
        <f t="shared" si="294"/>
        <v>9.3781417869287019E-8</v>
      </c>
    </row>
    <row r="1058" spans="1:9">
      <c r="A1058" s="1">
        <v>1835</v>
      </c>
      <c r="B1058" s="1">
        <v>36.700000000000003</v>
      </c>
      <c r="C1058" s="1">
        <v>27.9</v>
      </c>
      <c r="D1058" s="1">
        <f t="shared" si="292"/>
        <v>8.8000000000000043</v>
      </c>
      <c r="E1058" s="1">
        <f t="shared" si="293"/>
        <v>0.88000000000000045</v>
      </c>
      <c r="F1058" s="1">
        <f>49*3600+57*60</f>
        <v>179820</v>
      </c>
      <c r="G1058" s="1">
        <f t="shared" si="291"/>
        <v>5.9030969638785862E-6</v>
      </c>
      <c r="H1058" s="1">
        <f t="shared" si="294"/>
        <v>5.9030969638785862E-8</v>
      </c>
    </row>
    <row r="1059" spans="1:9">
      <c r="A1059" s="1">
        <v>1835</v>
      </c>
      <c r="B1059" s="1">
        <v>34.200000000000003</v>
      </c>
      <c r="C1059" s="1">
        <v>27.7</v>
      </c>
      <c r="D1059" s="1">
        <f t="shared" si="292"/>
        <v>6.5000000000000036</v>
      </c>
      <c r="E1059" s="1">
        <f t="shared" si="293"/>
        <v>0.65000000000000036</v>
      </c>
      <c r="F1059" s="1">
        <f>70*3600+50*60</f>
        <v>255000</v>
      </c>
      <c r="G1059" s="1">
        <f t="shared" si="291"/>
        <v>5.8926656514884055E-6</v>
      </c>
      <c r="H1059" s="1">
        <f t="shared" si="294"/>
        <v>5.8926656514884057E-8</v>
      </c>
    </row>
    <row r="1060" spans="1:9">
      <c r="A1060" s="1">
        <v>1835</v>
      </c>
      <c r="B1060" s="1">
        <v>33.1</v>
      </c>
      <c r="C1060" s="1">
        <v>27.9</v>
      </c>
      <c r="D1060" s="1">
        <f t="shared" si="292"/>
        <v>5.2000000000000028</v>
      </c>
      <c r="E1060" s="1">
        <f t="shared" si="293"/>
        <v>0.52000000000000024</v>
      </c>
      <c r="F1060" s="1">
        <f>47*3600+11*60</f>
        <v>169860</v>
      </c>
      <c r="G1060" s="1">
        <f t="shared" si="291"/>
        <v>6.5159073031819169E-6</v>
      </c>
      <c r="H1060" s="1">
        <f t="shared" si="294"/>
        <v>6.5159073031819171E-8</v>
      </c>
    </row>
    <row r="1061" spans="1:9">
      <c r="A1061" s="1">
        <v>1835</v>
      </c>
      <c r="B1061" s="1">
        <v>82.4</v>
      </c>
      <c r="C1061" s="1">
        <v>28.2</v>
      </c>
      <c r="D1061" s="1">
        <f t="shared" si="292"/>
        <v>54.2</v>
      </c>
      <c r="E1061" s="1">
        <f t="shared" si="293"/>
        <v>5.42</v>
      </c>
    </row>
    <row r="1062" spans="1:9">
      <c r="A1062" s="1">
        <v>1835</v>
      </c>
      <c r="B1062" s="1">
        <v>66.7</v>
      </c>
      <c r="C1062" s="1">
        <v>27.6</v>
      </c>
      <c r="D1062" s="1">
        <f t="shared" si="292"/>
        <v>39.1</v>
      </c>
      <c r="E1062" s="1">
        <f t="shared" si="293"/>
        <v>3.91</v>
      </c>
      <c r="F1062" s="1">
        <f>47*3600+34*60+15</f>
        <v>171255</v>
      </c>
      <c r="G1062" s="1">
        <f>$K$1/F1062*LN(E1061/E1062)</f>
        <v>9.4580004648812038E-6</v>
      </c>
      <c r="H1062" s="1">
        <f t="shared" si="294"/>
        <v>9.4580004648812036E-8</v>
      </c>
      <c r="I1062" s="1">
        <f>AVERAGE(H1051:H1062)</f>
        <v>7.2282984021858646E-8</v>
      </c>
    </row>
    <row r="1065" spans="1:9">
      <c r="A1065" s="1">
        <v>1840</v>
      </c>
      <c r="B1065" s="1">
        <v>92.4</v>
      </c>
      <c r="C1065" s="1">
        <v>27</v>
      </c>
      <c r="D1065" s="1">
        <f>B1065-C1065</f>
        <v>65.400000000000006</v>
      </c>
      <c r="E1065" s="1">
        <f>D1065/10</f>
        <v>6.5400000000000009</v>
      </c>
    </row>
    <row r="1066" spans="1:9">
      <c r="A1066" s="1">
        <v>1840</v>
      </c>
      <c r="B1066" s="1">
        <v>85</v>
      </c>
      <c r="C1066" s="1">
        <v>26.8</v>
      </c>
      <c r="D1066" s="1">
        <f>B1066-C1066</f>
        <v>58.2</v>
      </c>
      <c r="E1066" s="1">
        <f>D1066/10</f>
        <v>5.82</v>
      </c>
      <c r="F1066" s="1">
        <f>24*3600+20*60</f>
        <v>87600</v>
      </c>
      <c r="G1066" s="1">
        <f t="shared" ref="G1066:G1074" si="295">$K$1/F1066*LN(E1065/E1066)</f>
        <v>6.6040986584449083E-6</v>
      </c>
      <c r="H1066" s="1">
        <f>G1066/100</f>
        <v>6.6040986584449085E-8</v>
      </c>
    </row>
    <row r="1067" spans="1:9">
      <c r="A1067" s="1">
        <v>1840</v>
      </c>
      <c r="B1067" s="1">
        <v>78.7</v>
      </c>
      <c r="C1067" s="1">
        <v>26.5</v>
      </c>
      <c r="D1067" s="1">
        <f t="shared" ref="D1067:D1077" si="296">B1067-C1067</f>
        <v>52.2</v>
      </c>
      <c r="E1067" s="1">
        <f t="shared" ref="E1067:E1077" si="297">D1067/10</f>
        <v>5.2200000000000006</v>
      </c>
      <c r="F1067" s="1">
        <f>25*3600+28*60</f>
        <v>91680</v>
      </c>
      <c r="G1067" s="1">
        <f t="shared" si="295"/>
        <v>5.8863676357988974E-6</v>
      </c>
      <c r="H1067" s="1">
        <f t="shared" ref="H1067:H1077" si="298">G1067/100</f>
        <v>5.8863676357988972E-8</v>
      </c>
    </row>
    <row r="1068" spans="1:9">
      <c r="A1068" s="1">
        <v>1840</v>
      </c>
      <c r="B1068" s="1">
        <v>63.8</v>
      </c>
      <c r="C1068" s="1">
        <v>28.1</v>
      </c>
      <c r="D1068" s="1">
        <f t="shared" si="296"/>
        <v>35.699999999999996</v>
      </c>
      <c r="E1068" s="1">
        <f t="shared" si="297"/>
        <v>3.5699999999999994</v>
      </c>
      <c r="F1068" s="1">
        <f>71*3600+57*60+30</f>
        <v>259050</v>
      </c>
      <c r="G1068" s="1">
        <f t="shared" si="295"/>
        <v>7.2745097790807921E-6</v>
      </c>
      <c r="H1068" s="1">
        <f t="shared" si="298"/>
        <v>7.2745097790807921E-8</v>
      </c>
    </row>
    <row r="1069" spans="1:9">
      <c r="A1069" s="1">
        <v>1840</v>
      </c>
      <c r="B1069" s="1">
        <v>57.1</v>
      </c>
      <c r="C1069" s="1">
        <v>26.5</v>
      </c>
      <c r="D1069" s="1">
        <f t="shared" si="296"/>
        <v>30.6</v>
      </c>
      <c r="E1069" s="1">
        <f t="shared" si="297"/>
        <v>3.06</v>
      </c>
      <c r="F1069" s="1">
        <f>44*3600+58*60</f>
        <v>161880</v>
      </c>
      <c r="G1069" s="1">
        <f t="shared" si="295"/>
        <v>4.7231737826982981E-6</v>
      </c>
      <c r="H1069" s="1">
        <f t="shared" si="298"/>
        <v>4.7231737826982984E-8</v>
      </c>
    </row>
    <row r="1070" spans="1:9">
      <c r="A1070" s="1">
        <v>1840</v>
      </c>
      <c r="B1070" s="1">
        <v>44.7</v>
      </c>
      <c r="C1070" s="1">
        <v>26.1</v>
      </c>
      <c r="D1070" s="1">
        <f t="shared" si="296"/>
        <v>18.600000000000001</v>
      </c>
      <c r="E1070" s="1">
        <f t="shared" si="297"/>
        <v>1.86</v>
      </c>
      <c r="F1070" s="1">
        <f>122*3600+3*60+30</f>
        <v>439410</v>
      </c>
      <c r="G1070" s="1">
        <f t="shared" si="295"/>
        <v>5.6195321091152452E-6</v>
      </c>
      <c r="H1070" s="1">
        <f t="shared" si="298"/>
        <v>5.6195321091152452E-8</v>
      </c>
    </row>
    <row r="1071" spans="1:9">
      <c r="A1071" s="1">
        <v>1840</v>
      </c>
      <c r="B1071" s="1">
        <v>41.8</v>
      </c>
      <c r="C1071" s="1">
        <v>26.3</v>
      </c>
      <c r="D1071" s="1">
        <f t="shared" si="296"/>
        <v>15.499999999999996</v>
      </c>
      <c r="E1071" s="1">
        <f t="shared" si="297"/>
        <v>1.5499999999999996</v>
      </c>
      <c r="F1071" s="1">
        <f>45*3600+55*60</f>
        <v>165300</v>
      </c>
      <c r="G1071" s="1">
        <f t="shared" si="295"/>
        <v>5.47074967754396E-6</v>
      </c>
      <c r="H1071" s="1">
        <f t="shared" si="298"/>
        <v>5.4707496775439599E-8</v>
      </c>
    </row>
    <row r="1072" spans="1:9">
      <c r="A1072" s="1">
        <v>1840</v>
      </c>
      <c r="B1072" s="1">
        <v>38.299999999999997</v>
      </c>
      <c r="C1072" s="1">
        <v>26.6</v>
      </c>
      <c r="D1072" s="1">
        <f t="shared" si="296"/>
        <v>11.699999999999996</v>
      </c>
      <c r="E1072" s="1">
        <f t="shared" si="297"/>
        <v>1.1699999999999995</v>
      </c>
      <c r="F1072" s="1">
        <f>49*3600+58*60</f>
        <v>179880</v>
      </c>
      <c r="G1072" s="1">
        <f t="shared" si="295"/>
        <v>7.7552027091538443E-6</v>
      </c>
      <c r="H1072" s="1">
        <f t="shared" si="298"/>
        <v>7.7552027091538438E-8</v>
      </c>
    </row>
    <row r="1073" spans="1:9">
      <c r="A1073" s="1">
        <v>1840</v>
      </c>
      <c r="B1073" s="1">
        <v>35.6</v>
      </c>
      <c r="C1073" s="1">
        <v>26.7</v>
      </c>
      <c r="D1073" s="1">
        <f t="shared" si="296"/>
        <v>8.9000000000000021</v>
      </c>
      <c r="E1073" s="1">
        <f t="shared" si="297"/>
        <v>0.89000000000000024</v>
      </c>
      <c r="F1073" s="1">
        <f>70*3600+49*60+45</f>
        <v>254985</v>
      </c>
      <c r="G1073" s="1">
        <f t="shared" si="295"/>
        <v>5.3208868079512632E-6</v>
      </c>
      <c r="H1073" s="1">
        <f t="shared" si="298"/>
        <v>5.3208868079512632E-8</v>
      </c>
    </row>
    <row r="1074" spans="1:9">
      <c r="A1074" s="1">
        <v>1840</v>
      </c>
      <c r="B1074" s="1">
        <v>34.200000000000003</v>
      </c>
      <c r="C1074" s="1">
        <v>26.8</v>
      </c>
      <c r="D1074" s="1">
        <f t="shared" si="296"/>
        <v>7.4000000000000021</v>
      </c>
      <c r="E1074" s="1">
        <f t="shared" si="297"/>
        <v>0.74000000000000021</v>
      </c>
      <c r="F1074" s="1">
        <f>47*3600+9*60+15</f>
        <v>169755</v>
      </c>
      <c r="G1074" s="1">
        <f t="shared" si="295"/>
        <v>5.3929105568538857E-6</v>
      </c>
      <c r="H1074" s="1">
        <f t="shared" si="298"/>
        <v>5.3929105568538854E-8</v>
      </c>
    </row>
    <row r="1075" spans="1:9">
      <c r="A1075" s="1">
        <v>1840</v>
      </c>
      <c r="B1075" s="1">
        <v>89.3</v>
      </c>
      <c r="C1075" s="1">
        <v>26.1</v>
      </c>
      <c r="D1075" s="1">
        <f t="shared" si="296"/>
        <v>63.199999999999996</v>
      </c>
      <c r="E1075" s="1">
        <f t="shared" si="297"/>
        <v>6.3199999999999994</v>
      </c>
      <c r="F1075" s="1">
        <f t="shared" ref="F1075" si="299">44*3600+58*60</f>
        <v>161880</v>
      </c>
    </row>
    <row r="1076" spans="1:9">
      <c r="A1076" s="1">
        <v>1840</v>
      </c>
      <c r="B1076" s="1">
        <v>55.4</v>
      </c>
      <c r="C1076" s="1">
        <v>26.5</v>
      </c>
      <c r="D1076" s="1">
        <f t="shared" si="296"/>
        <v>28.9</v>
      </c>
      <c r="E1076" s="1">
        <f t="shared" si="297"/>
        <v>2.8899999999999997</v>
      </c>
      <c r="F1076" s="1">
        <f>170*3600+10*60+30</f>
        <v>612630</v>
      </c>
      <c r="G1076" s="1">
        <f>$K$1/F1076*LN(E1075/E1076)</f>
        <v>6.3350064834088266E-6</v>
      </c>
      <c r="H1076" s="1">
        <f t="shared" si="298"/>
        <v>6.3350064834088261E-8</v>
      </c>
    </row>
    <row r="1077" spans="1:9">
      <c r="A1077" s="1">
        <v>1840</v>
      </c>
      <c r="B1077" s="1">
        <v>49.5</v>
      </c>
      <c r="C1077" s="1">
        <v>26.4</v>
      </c>
      <c r="D1077" s="1">
        <f t="shared" si="296"/>
        <v>23.1</v>
      </c>
      <c r="E1077" s="1">
        <f t="shared" si="297"/>
        <v>2.31</v>
      </c>
      <c r="F1077" s="1">
        <f>47*3600+33*60</f>
        <v>171180</v>
      </c>
      <c r="G1077" s="1">
        <f>$K$1/F1077*LN(E1076/E1077)</f>
        <v>6.4907379883722825E-6</v>
      </c>
      <c r="H1077" s="1">
        <f t="shared" si="298"/>
        <v>6.4907379883722826E-8</v>
      </c>
      <c r="I1077" s="1">
        <f>AVERAGE(H1066:H1077)</f>
        <v>6.0793796534929268E-8</v>
      </c>
    </row>
    <row r="1082" spans="1:9">
      <c r="A1082" s="1">
        <v>1851</v>
      </c>
      <c r="B1082" s="1">
        <v>87.2</v>
      </c>
      <c r="C1082" s="1">
        <v>31.3</v>
      </c>
      <c r="D1082" s="1">
        <f>B1082-C1082</f>
        <v>55.900000000000006</v>
      </c>
      <c r="E1082" s="1">
        <f>D1082/10</f>
        <v>5.5900000000000007</v>
      </c>
    </row>
    <row r="1083" spans="1:9">
      <c r="A1083" s="1">
        <v>1851</v>
      </c>
      <c r="B1083" s="1">
        <v>84.7</v>
      </c>
      <c r="C1083" s="1">
        <v>30.5</v>
      </c>
      <c r="D1083" s="1">
        <f>B1083-C1083</f>
        <v>54.2</v>
      </c>
      <c r="E1083" s="1">
        <f>D1083/10</f>
        <v>5.42</v>
      </c>
      <c r="F1083" s="1">
        <f>24*3600+20*60</f>
        <v>87600</v>
      </c>
      <c r="G1083" s="1">
        <f t="shared" ref="G1083:G1093" si="300">$K$1/F1083*LN(E1082/E1083)</f>
        <v>1.7486531930210875E-6</v>
      </c>
      <c r="H1083" s="1">
        <f>G1083/100</f>
        <v>1.7486531930210877E-8</v>
      </c>
    </row>
    <row r="1084" spans="1:9">
      <c r="A1084" s="1">
        <v>1851</v>
      </c>
      <c r="B1084" s="1">
        <v>81.8</v>
      </c>
      <c r="C1084" s="1">
        <v>31.1</v>
      </c>
      <c r="D1084" s="1">
        <f t="shared" ref="D1084:D1093" si="301">B1084-C1084</f>
        <v>50.699999999999996</v>
      </c>
      <c r="E1084" s="1">
        <f t="shared" ref="E1084:E1093" si="302">D1084/10</f>
        <v>5.0699999999999994</v>
      </c>
      <c r="F1084" s="1">
        <f>25*3600+28*60+30</f>
        <v>91710</v>
      </c>
      <c r="G1084" s="1">
        <f t="shared" si="300"/>
        <v>3.6103455384186822E-6</v>
      </c>
      <c r="H1084" s="1">
        <f t="shared" ref="H1084:H1093" si="303">G1084/100</f>
        <v>3.610345538418682E-8</v>
      </c>
    </row>
    <row r="1085" spans="1:9">
      <c r="A1085" s="1">
        <v>1851</v>
      </c>
      <c r="B1085" s="1">
        <v>75.099999999999994</v>
      </c>
      <c r="C1085" s="1">
        <v>31</v>
      </c>
      <c r="D1085" s="1">
        <f t="shared" si="301"/>
        <v>44.099999999999994</v>
      </c>
      <c r="E1085" s="1">
        <f t="shared" si="302"/>
        <v>4.4099999999999993</v>
      </c>
      <c r="F1085" s="1">
        <f>72*3600+2*60</f>
        <v>259320</v>
      </c>
      <c r="G1085" s="1">
        <f t="shared" si="300"/>
        <v>2.6675612972231722E-6</v>
      </c>
      <c r="H1085" s="1">
        <f t="shared" si="303"/>
        <v>2.6675612972231721E-8</v>
      </c>
    </row>
    <row r="1086" spans="1:9">
      <c r="A1086" s="1">
        <v>1851</v>
      </c>
      <c r="B1086" s="1">
        <v>71.900000000000006</v>
      </c>
      <c r="C1086" s="1">
        <v>30.8</v>
      </c>
      <c r="D1086" s="1">
        <f t="shared" si="301"/>
        <v>41.100000000000009</v>
      </c>
      <c r="E1086" s="1">
        <f t="shared" si="302"/>
        <v>4.1100000000000012</v>
      </c>
      <c r="F1086" s="1">
        <f>44*3600+53*60</f>
        <v>161580</v>
      </c>
      <c r="G1086" s="1">
        <f t="shared" si="300"/>
        <v>2.1626453664749973E-6</v>
      </c>
      <c r="H1086" s="1">
        <f t="shared" si="303"/>
        <v>2.1626453664749975E-8</v>
      </c>
    </row>
    <row r="1087" spans="1:9">
      <c r="A1087" s="1">
        <v>1851</v>
      </c>
      <c r="B1087" s="1">
        <v>62.9</v>
      </c>
      <c r="C1087" s="1">
        <v>30.7</v>
      </c>
      <c r="D1087" s="1">
        <f t="shared" si="301"/>
        <v>32.200000000000003</v>
      </c>
      <c r="E1087" s="1">
        <f t="shared" si="302"/>
        <v>3.22</v>
      </c>
      <c r="F1087" s="1">
        <f>122*3600+3*60+45</f>
        <v>439425</v>
      </c>
      <c r="G1087" s="1">
        <f t="shared" si="300"/>
        <v>2.7546149581864016E-6</v>
      </c>
      <c r="H1087" s="1">
        <f t="shared" si="303"/>
        <v>2.7546149581864014E-8</v>
      </c>
    </row>
    <row r="1088" spans="1:9">
      <c r="A1088" s="1">
        <v>1851</v>
      </c>
      <c r="B1088" s="1">
        <v>60.6</v>
      </c>
      <c r="C1088" s="1">
        <v>30.8</v>
      </c>
      <c r="D1088" s="1">
        <f t="shared" si="301"/>
        <v>29.8</v>
      </c>
      <c r="E1088" s="1">
        <f t="shared" si="302"/>
        <v>2.98</v>
      </c>
      <c r="F1088" s="1">
        <f>45*3600+54*60+15</f>
        <v>165255</v>
      </c>
      <c r="G1088" s="1">
        <f t="shared" si="300"/>
        <v>2.3248432594079426E-6</v>
      </c>
      <c r="H1088" s="1">
        <f t="shared" si="303"/>
        <v>2.3248432594079425E-8</v>
      </c>
    </row>
    <row r="1089" spans="1:9">
      <c r="A1089" s="1">
        <v>1851</v>
      </c>
      <c r="B1089" s="1">
        <v>57.7</v>
      </c>
      <c r="C1089" s="1">
        <v>30.7</v>
      </c>
      <c r="D1089" s="1">
        <f t="shared" si="301"/>
        <v>27.000000000000004</v>
      </c>
      <c r="E1089" s="1">
        <f t="shared" si="302"/>
        <v>2.7</v>
      </c>
      <c r="F1089" s="1">
        <f>49*3600+59*60</f>
        <v>179940</v>
      </c>
      <c r="G1089" s="1">
        <f t="shared" si="300"/>
        <v>2.7198553764302931E-6</v>
      </c>
      <c r="H1089" s="1">
        <f t="shared" si="303"/>
        <v>2.7198553764302932E-8</v>
      </c>
    </row>
    <row r="1090" spans="1:9">
      <c r="A1090" s="1">
        <v>1851</v>
      </c>
      <c r="B1090" s="1">
        <v>54.5</v>
      </c>
      <c r="C1090" s="1">
        <v>31.2</v>
      </c>
      <c r="D1090" s="1">
        <f t="shared" si="301"/>
        <v>23.3</v>
      </c>
      <c r="E1090" s="1">
        <f t="shared" si="302"/>
        <v>2.33</v>
      </c>
      <c r="F1090" s="1">
        <f>70*3600+50*60</f>
        <v>255000</v>
      </c>
      <c r="G1090" s="1">
        <f t="shared" si="300"/>
        <v>2.8667536742982921E-6</v>
      </c>
      <c r="H1090" s="1">
        <f t="shared" si="303"/>
        <v>2.866753674298292E-8</v>
      </c>
    </row>
    <row r="1091" spans="1:9">
      <c r="A1091" s="1">
        <v>1851</v>
      </c>
      <c r="B1091" s="1">
        <v>51.9</v>
      </c>
      <c r="C1091" s="1">
        <v>30.6</v>
      </c>
      <c r="D1091" s="1">
        <f t="shared" si="301"/>
        <v>21.299999999999997</v>
      </c>
      <c r="E1091" s="1">
        <f t="shared" si="302"/>
        <v>2.13</v>
      </c>
      <c r="F1091" s="1">
        <f>47*3600+9*60</f>
        <v>169740</v>
      </c>
      <c r="G1091" s="1">
        <f t="shared" si="300"/>
        <v>2.6224907963186423E-6</v>
      </c>
      <c r="H1091" s="1">
        <f t="shared" si="303"/>
        <v>2.6224907963186422E-8</v>
      </c>
    </row>
    <row r="1092" spans="1:9">
      <c r="A1092" s="1">
        <v>1851</v>
      </c>
      <c r="B1092" s="1">
        <v>47.1</v>
      </c>
      <c r="C1092" s="1">
        <v>30.8</v>
      </c>
      <c r="D1092" s="1">
        <f t="shared" si="301"/>
        <v>16.3</v>
      </c>
      <c r="E1092" s="1">
        <f t="shared" si="302"/>
        <v>1.6300000000000001</v>
      </c>
      <c r="F1092" s="1">
        <f>170*3600+10*60+30</f>
        <v>612630</v>
      </c>
      <c r="G1092" s="1">
        <f t="shared" si="300"/>
        <v>2.1660841713876346E-6</v>
      </c>
      <c r="H1092" s="1">
        <f t="shared" si="303"/>
        <v>2.1660841713876347E-8</v>
      </c>
    </row>
    <row r="1093" spans="1:9">
      <c r="A1093" s="1">
        <v>1851</v>
      </c>
      <c r="B1093" s="1">
        <v>45.6</v>
      </c>
      <c r="C1093" s="1">
        <v>30.8</v>
      </c>
      <c r="D1093" s="1">
        <f t="shared" si="301"/>
        <v>14.8</v>
      </c>
      <c r="E1093" s="1">
        <f t="shared" si="302"/>
        <v>1.48</v>
      </c>
      <c r="F1093" s="1">
        <f>47*3600+33*60+30</f>
        <v>171210</v>
      </c>
      <c r="G1093" s="1">
        <f t="shared" si="300"/>
        <v>2.7967298529965031E-6</v>
      </c>
      <c r="H1093" s="1">
        <f t="shared" si="303"/>
        <v>2.796729852996503E-8</v>
      </c>
      <c r="I1093" s="1">
        <f>AVERAGE(H1082:H1093)</f>
        <v>2.5855070440148768E-8</v>
      </c>
    </row>
    <row r="1097" spans="1:9">
      <c r="A1097" s="1">
        <v>1900</v>
      </c>
      <c r="B1097" s="1">
        <v>100</v>
      </c>
      <c r="C1097" s="1">
        <v>28.1</v>
      </c>
      <c r="D1097" s="1">
        <f>B1097-C1097</f>
        <v>71.900000000000006</v>
      </c>
      <c r="E1097" s="1">
        <f>D1097/10</f>
        <v>7.19</v>
      </c>
    </row>
    <row r="1098" spans="1:9">
      <c r="A1098" s="1">
        <v>1900</v>
      </c>
      <c r="B1098" s="1">
        <v>98.8</v>
      </c>
      <c r="C1098" s="1">
        <v>27.9</v>
      </c>
      <c r="D1098" s="1">
        <f>B1098-C1098</f>
        <v>70.900000000000006</v>
      </c>
      <c r="E1098" s="1">
        <f>D1098/10</f>
        <v>7.0900000000000007</v>
      </c>
      <c r="F1098" s="1">
        <f>24*3600+20*60+45</f>
        <v>87645</v>
      </c>
      <c r="G1098" s="1">
        <f t="shared" ref="G1098:G1108" si="304">$K$1/F1098*LN(E1097/E1098)</f>
        <v>7.9261706540063981E-7</v>
      </c>
      <c r="H1098" s="1">
        <f>G1098/100</f>
        <v>7.9261706540063979E-9</v>
      </c>
    </row>
    <row r="1099" spans="1:9">
      <c r="A1099" s="1">
        <v>1900</v>
      </c>
      <c r="B1099" s="1">
        <v>97.6</v>
      </c>
      <c r="C1099" s="1">
        <v>28.2</v>
      </c>
      <c r="D1099" s="1">
        <f t="shared" ref="D1099:D1108" si="305">B1099-C1099</f>
        <v>69.399999999999991</v>
      </c>
      <c r="E1099" s="1">
        <f t="shared" ref="E1099:E1108" si="306">D1099/10</f>
        <v>6.9399999999999995</v>
      </c>
      <c r="F1099" s="1">
        <f>25*3600+27*60+30</f>
        <v>91650</v>
      </c>
      <c r="G1099" s="1">
        <f t="shared" si="304"/>
        <v>1.1572557281571562E-6</v>
      </c>
      <c r="H1099" s="1">
        <f t="shared" ref="H1099:H1108" si="307">G1099/100</f>
        <v>1.1572557281571562E-8</v>
      </c>
    </row>
    <row r="1100" spans="1:9">
      <c r="A1100" s="1">
        <v>1900</v>
      </c>
      <c r="B1100" s="1">
        <v>93.7</v>
      </c>
      <c r="C1100" s="1">
        <v>28.2</v>
      </c>
      <c r="D1100" s="1">
        <f t="shared" si="305"/>
        <v>65.5</v>
      </c>
      <c r="E1100" s="1">
        <f t="shared" si="306"/>
        <v>6.55</v>
      </c>
      <c r="F1100" s="1">
        <f>71*3600+57*60+30</f>
        <v>259050</v>
      </c>
      <c r="G1100" s="1">
        <f t="shared" si="304"/>
        <v>1.1073929950314648E-6</v>
      </c>
      <c r="H1100" s="1">
        <f t="shared" si="307"/>
        <v>1.1073929950314648E-8</v>
      </c>
    </row>
    <row r="1101" spans="1:9">
      <c r="A1101" s="1">
        <v>1900</v>
      </c>
      <c r="B1101" s="1">
        <v>91.9</v>
      </c>
      <c r="C1101" s="1">
        <v>27.8</v>
      </c>
      <c r="D1101" s="1">
        <f t="shared" si="305"/>
        <v>64.100000000000009</v>
      </c>
      <c r="E1101" s="1">
        <f t="shared" si="306"/>
        <v>6.410000000000001</v>
      </c>
      <c r="F1101" s="1">
        <f>44*3600+58*60</f>
        <v>161880</v>
      </c>
      <c r="G1101" s="1">
        <f t="shared" si="304"/>
        <v>6.6200063271759852E-7</v>
      </c>
      <c r="H1101" s="1">
        <f t="shared" si="307"/>
        <v>6.6200063271759853E-9</v>
      </c>
    </row>
    <row r="1102" spans="1:9">
      <c r="A1102" s="1">
        <v>1900</v>
      </c>
      <c r="B1102" s="1">
        <v>86.3</v>
      </c>
      <c r="C1102" s="1">
        <v>27.7</v>
      </c>
      <c r="D1102" s="1">
        <f t="shared" si="305"/>
        <v>58.599999999999994</v>
      </c>
      <c r="E1102" s="1">
        <f t="shared" si="306"/>
        <v>5.8599999999999994</v>
      </c>
      <c r="F1102" s="1">
        <f>122*3600+3*60+30</f>
        <v>439410</v>
      </c>
      <c r="G1102" s="1">
        <f t="shared" si="304"/>
        <v>1.0126304590804524E-6</v>
      </c>
      <c r="H1102" s="1">
        <f t="shared" si="307"/>
        <v>1.0126304590804523E-8</v>
      </c>
    </row>
    <row r="1103" spans="1:9">
      <c r="A1103" s="1">
        <v>1900</v>
      </c>
      <c r="B1103" s="1">
        <v>84.4</v>
      </c>
      <c r="C1103" s="1">
        <v>27.8</v>
      </c>
      <c r="D1103" s="1">
        <f t="shared" si="305"/>
        <v>56.600000000000009</v>
      </c>
      <c r="E1103" s="1">
        <f t="shared" si="306"/>
        <v>5.660000000000001</v>
      </c>
      <c r="F1103" s="1">
        <f>45*3600+54*60+15</f>
        <v>165255</v>
      </c>
      <c r="G1103" s="1">
        <f t="shared" si="304"/>
        <v>1.0422651563595309E-6</v>
      </c>
      <c r="H1103" s="1">
        <f t="shared" si="307"/>
        <v>1.042265156359531E-8</v>
      </c>
    </row>
    <row r="1104" spans="1:9">
      <c r="A1104" s="1">
        <v>1900</v>
      </c>
      <c r="B1104" s="1">
        <v>82.2</v>
      </c>
      <c r="C1104" s="1">
        <v>27.8</v>
      </c>
      <c r="D1104" s="1">
        <f t="shared" si="305"/>
        <v>54.400000000000006</v>
      </c>
      <c r="E1104" s="1">
        <f t="shared" si="306"/>
        <v>5.44</v>
      </c>
      <c r="F1104" s="1">
        <f>49*3600+59*60</f>
        <v>179940</v>
      </c>
      <c r="G1104" s="1">
        <f t="shared" si="304"/>
        <v>1.0927996192192525E-6</v>
      </c>
      <c r="H1104" s="1">
        <f t="shared" si="307"/>
        <v>1.0927996192192526E-8</v>
      </c>
    </row>
    <row r="1105" spans="1:9">
      <c r="A1105" s="1">
        <v>1900</v>
      </c>
      <c r="B1105" s="1">
        <v>78.8</v>
      </c>
      <c r="C1105" s="1">
        <v>27.7</v>
      </c>
      <c r="D1105" s="1">
        <f t="shared" si="305"/>
        <v>51.099999999999994</v>
      </c>
      <c r="E1105" s="1">
        <f t="shared" si="306"/>
        <v>5.1099999999999994</v>
      </c>
      <c r="F1105" s="1">
        <f>70*3600+50*60</f>
        <v>255000</v>
      </c>
      <c r="G1105" s="1">
        <f t="shared" si="304"/>
        <v>1.2172356744905968E-6</v>
      </c>
      <c r="H1105" s="1">
        <f t="shared" si="307"/>
        <v>1.2172356744905969E-8</v>
      </c>
    </row>
    <row r="1106" spans="1:9">
      <c r="A1106" s="1">
        <v>1900</v>
      </c>
      <c r="B1106" s="1">
        <v>77.400000000000006</v>
      </c>
      <c r="C1106" s="1">
        <v>27.5</v>
      </c>
      <c r="D1106" s="1">
        <f t="shared" si="305"/>
        <v>49.900000000000006</v>
      </c>
      <c r="E1106" s="1">
        <f t="shared" si="306"/>
        <v>4.99</v>
      </c>
      <c r="F1106" s="1">
        <f>47*3600+9*60+15</f>
        <v>169755</v>
      </c>
      <c r="G1106" s="1">
        <f t="shared" si="304"/>
        <v>6.943355570253628E-7</v>
      </c>
      <c r="H1106" s="1">
        <f t="shared" si="307"/>
        <v>6.9433555702536279E-9</v>
      </c>
    </row>
    <row r="1107" spans="1:9">
      <c r="A1107" s="1">
        <v>1900</v>
      </c>
      <c r="B1107" s="1">
        <v>72.2</v>
      </c>
      <c r="C1107" s="1">
        <v>28.1</v>
      </c>
      <c r="D1107" s="1">
        <f t="shared" si="305"/>
        <v>44.1</v>
      </c>
      <c r="E1107" s="1">
        <f t="shared" si="306"/>
        <v>4.41</v>
      </c>
      <c r="F1107" s="1">
        <f>170*3600+10*60+30</f>
        <v>612630</v>
      </c>
      <c r="G1107" s="1">
        <f t="shared" si="304"/>
        <v>1.0003813928654763E-6</v>
      </c>
      <c r="H1107" s="1">
        <f t="shared" si="307"/>
        <v>1.0003813928654762E-8</v>
      </c>
    </row>
    <row r="1108" spans="1:9">
      <c r="A1108" s="1">
        <v>1900</v>
      </c>
      <c r="B1108" s="1">
        <v>71</v>
      </c>
      <c r="C1108" s="1">
        <v>27.3</v>
      </c>
      <c r="D1108" s="1">
        <f t="shared" si="305"/>
        <v>43.7</v>
      </c>
      <c r="E1108" s="1">
        <f t="shared" si="306"/>
        <v>4.37</v>
      </c>
      <c r="F1108" s="1">
        <f>47*3600+33*60</f>
        <v>171180</v>
      </c>
      <c r="G1108" s="1">
        <f t="shared" si="304"/>
        <v>2.6401410528232758E-7</v>
      </c>
      <c r="H1108" s="1">
        <f t="shared" si="307"/>
        <v>2.6401410528232757E-9</v>
      </c>
      <c r="I1108" s="1">
        <f>AVERAGE(H1097:H1108)</f>
        <v>9.1299348960271446E-9</v>
      </c>
    </row>
    <row r="1112" spans="1:9">
      <c r="A1112" s="1" t="s">
        <v>31</v>
      </c>
      <c r="B1112" s="1">
        <v>99.5</v>
      </c>
      <c r="C1112" s="1">
        <v>29.5</v>
      </c>
      <c r="D1112" s="1">
        <f>B1112-C1112</f>
        <v>70</v>
      </c>
      <c r="E1112" s="1">
        <f>D1112/10</f>
        <v>7</v>
      </c>
    </row>
    <row r="1113" spans="1:9">
      <c r="A1113" s="1" t="s">
        <v>31</v>
      </c>
      <c r="B1113" s="1">
        <v>95.5</v>
      </c>
      <c r="C1113" s="1">
        <v>29.4</v>
      </c>
      <c r="D1113" s="1">
        <f>B1113-C1113</f>
        <v>66.099999999999994</v>
      </c>
      <c r="E1113" s="1">
        <f>D1113/10</f>
        <v>6.6099999999999994</v>
      </c>
      <c r="F1113" s="1">
        <f>24*3600+20*60+30</f>
        <v>87630</v>
      </c>
      <c r="G1113" s="1">
        <f t="shared" ref="G1113:G1123" si="308">$K$1/F1113*LN(E1112/E1113)</f>
        <v>3.2447725225484859E-6</v>
      </c>
      <c r="H1113" s="1">
        <f>G1113/100</f>
        <v>3.2447725225484858E-8</v>
      </c>
    </row>
    <row r="1114" spans="1:9">
      <c r="A1114" s="1" t="s">
        <v>31</v>
      </c>
      <c r="B1114" s="1">
        <v>91.7</v>
      </c>
      <c r="C1114" s="1">
        <v>29.5</v>
      </c>
      <c r="D1114" s="1">
        <f t="shared" ref="D1114:D1123" si="309">B1114-C1114</f>
        <v>62.2</v>
      </c>
      <c r="E1114" s="1">
        <f t="shared" ref="E1114:E1123" si="310">D1114/10</f>
        <v>6.2200000000000006</v>
      </c>
      <c r="F1114" s="1">
        <f>25*3600+24*60+30</f>
        <v>91470</v>
      </c>
      <c r="G1114" s="1">
        <f t="shared" si="308"/>
        <v>3.2976515325028158E-6</v>
      </c>
      <c r="H1114" s="1">
        <f t="shared" ref="H1114:H1123" si="311">G1114/100</f>
        <v>3.297651532502816E-8</v>
      </c>
    </row>
    <row r="1115" spans="1:9">
      <c r="A1115" s="1" t="s">
        <v>31</v>
      </c>
      <c r="B1115" s="1">
        <v>83.1</v>
      </c>
      <c r="C1115" s="1">
        <v>29.9</v>
      </c>
      <c r="D1115" s="1">
        <f t="shared" si="309"/>
        <v>53.199999999999996</v>
      </c>
      <c r="E1115" s="1">
        <f t="shared" si="310"/>
        <v>5.3199999999999994</v>
      </c>
      <c r="F1115" s="1">
        <f>72*3600+1*60</f>
        <v>259260</v>
      </c>
      <c r="G1115" s="1">
        <f t="shared" si="308"/>
        <v>2.9901687605175299E-6</v>
      </c>
      <c r="H1115" s="1">
        <f t="shared" si="311"/>
        <v>2.9901687605175297E-8</v>
      </c>
    </row>
    <row r="1116" spans="1:9">
      <c r="A1116" s="1" t="s">
        <v>31</v>
      </c>
      <c r="B1116" s="1">
        <v>78</v>
      </c>
      <c r="C1116" s="1">
        <v>29.2</v>
      </c>
      <c r="D1116" s="1">
        <f t="shared" si="309"/>
        <v>48.8</v>
      </c>
      <c r="E1116" s="1">
        <f t="shared" si="310"/>
        <v>4.88</v>
      </c>
      <c r="F1116" s="1">
        <f>44*3600+57*60+30</f>
        <v>161850</v>
      </c>
      <c r="G1116" s="1">
        <f t="shared" si="308"/>
        <v>2.6455810571698864E-6</v>
      </c>
      <c r="H1116" s="1">
        <f t="shared" si="311"/>
        <v>2.6455810571698864E-8</v>
      </c>
    </row>
    <row r="1117" spans="1:9">
      <c r="A1117" s="2" t="s">
        <v>54</v>
      </c>
      <c r="B1117" s="2">
        <v>65.7</v>
      </c>
      <c r="C1117" s="2">
        <v>29.4</v>
      </c>
      <c r="D1117" s="1">
        <f t="shared" si="309"/>
        <v>36.300000000000004</v>
      </c>
      <c r="E1117" s="1">
        <f t="shared" si="310"/>
        <v>3.6300000000000003</v>
      </c>
      <c r="F1117" s="1">
        <f>122*3600+4*60+30</f>
        <v>439470</v>
      </c>
      <c r="G1117" s="1">
        <f t="shared" si="308"/>
        <v>3.339764614371742E-6</v>
      </c>
      <c r="H1117" s="1">
        <f t="shared" si="311"/>
        <v>3.3397646143717422E-8</v>
      </c>
    </row>
    <row r="1118" spans="1:9">
      <c r="A1118" s="1" t="s">
        <v>54</v>
      </c>
      <c r="B1118" s="1">
        <v>62</v>
      </c>
      <c r="C1118" s="1">
        <v>29.2</v>
      </c>
      <c r="D1118" s="1">
        <f t="shared" si="309"/>
        <v>32.799999999999997</v>
      </c>
      <c r="E1118" s="1">
        <f t="shared" si="310"/>
        <v>3.28</v>
      </c>
      <c r="F1118" s="1">
        <f>45*3600+54*60</f>
        <v>165240</v>
      </c>
      <c r="G1118" s="1">
        <f t="shared" si="308"/>
        <v>3.0433948218851843E-6</v>
      </c>
      <c r="H1118" s="1">
        <f t="shared" si="311"/>
        <v>3.0433948218851843E-8</v>
      </c>
    </row>
    <row r="1119" spans="1:9">
      <c r="A1119" s="1" t="s">
        <v>54</v>
      </c>
      <c r="B1119" s="1">
        <v>58.7</v>
      </c>
      <c r="C1119" s="1">
        <v>29.8</v>
      </c>
      <c r="D1119" s="1">
        <f t="shared" si="309"/>
        <v>28.900000000000002</v>
      </c>
      <c r="E1119" s="1">
        <f t="shared" si="310"/>
        <v>2.89</v>
      </c>
      <c r="F1119" s="1">
        <f>49*3600+57*60+30</f>
        <v>179850</v>
      </c>
      <c r="G1119" s="1">
        <f t="shared" si="308"/>
        <v>3.4910821492782248E-6</v>
      </c>
      <c r="H1119" s="1">
        <f t="shared" si="311"/>
        <v>3.4910821492782249E-8</v>
      </c>
    </row>
    <row r="1120" spans="1:9">
      <c r="A1120" s="1" t="s">
        <v>54</v>
      </c>
      <c r="B1120" s="1">
        <v>54.1</v>
      </c>
      <c r="C1120" s="1">
        <v>29.2</v>
      </c>
      <c r="D1120" s="1">
        <f t="shared" si="309"/>
        <v>24.900000000000002</v>
      </c>
      <c r="E1120" s="1">
        <f t="shared" si="310"/>
        <v>2.4900000000000002</v>
      </c>
      <c r="F1120" s="1">
        <f>70*3600+51*60+30</f>
        <v>255090</v>
      </c>
      <c r="G1120" s="1">
        <f t="shared" si="308"/>
        <v>2.8966639483033977E-6</v>
      </c>
      <c r="H1120" s="1">
        <f t="shared" si="311"/>
        <v>2.8966639483033976E-8</v>
      </c>
    </row>
    <row r="1121" spans="1:9">
      <c r="A1121" s="1" t="s">
        <v>54</v>
      </c>
      <c r="B1121" s="1">
        <v>51.6</v>
      </c>
      <c r="C1121" s="1">
        <v>29.7</v>
      </c>
      <c r="D1121" s="1">
        <f t="shared" si="309"/>
        <v>21.900000000000002</v>
      </c>
      <c r="E1121" s="1">
        <f t="shared" si="310"/>
        <v>2.1900000000000004</v>
      </c>
      <c r="F1121" s="1">
        <f>47*3600+8*60</f>
        <v>169680</v>
      </c>
      <c r="G1121" s="1">
        <f t="shared" si="308"/>
        <v>3.7527733767981213E-6</v>
      </c>
      <c r="H1121" s="1">
        <f t="shared" si="311"/>
        <v>3.7527733767981216E-8</v>
      </c>
    </row>
    <row r="1122" spans="1:9">
      <c r="A1122" s="1" t="s">
        <v>54</v>
      </c>
      <c r="B1122" s="1">
        <v>45.3</v>
      </c>
      <c r="C1122" s="1">
        <v>29.1</v>
      </c>
      <c r="D1122" s="1">
        <f t="shared" si="309"/>
        <v>16.199999999999996</v>
      </c>
      <c r="E1122" s="1">
        <f t="shared" si="310"/>
        <v>1.6199999999999997</v>
      </c>
      <c r="F1122" s="1">
        <f>170*3600+11*60+30</f>
        <v>612690</v>
      </c>
      <c r="G1122" s="1">
        <f t="shared" si="308"/>
        <v>2.4405783628543323E-6</v>
      </c>
      <c r="H1122" s="1">
        <f t="shared" si="311"/>
        <v>2.4405783628543324E-8</v>
      </c>
    </row>
    <row r="1123" spans="1:9">
      <c r="A1123" s="1" t="s">
        <v>54</v>
      </c>
      <c r="B1123" s="1">
        <v>43.3</v>
      </c>
      <c r="C1123" s="1">
        <v>29.2</v>
      </c>
      <c r="D1123" s="1">
        <f t="shared" si="309"/>
        <v>14.099999999999998</v>
      </c>
      <c r="E1123" s="1">
        <f t="shared" si="310"/>
        <v>1.4099999999999997</v>
      </c>
      <c r="F1123" s="1">
        <f>47*3600+33*60</f>
        <v>171180</v>
      </c>
      <c r="G1123" s="1">
        <f t="shared" si="308"/>
        <v>4.0228342474407689E-6</v>
      </c>
      <c r="H1123" s="1">
        <f t="shared" si="311"/>
        <v>4.0228342474407687E-8</v>
      </c>
      <c r="I1123" s="1">
        <f>AVERAGE(H1112:H1123)</f>
        <v>3.1968423085154986E-8</v>
      </c>
    </row>
    <row r="1129" spans="1:9">
      <c r="A1129" s="1" t="s">
        <v>53</v>
      </c>
      <c r="B1129" s="1">
        <v>98.1</v>
      </c>
      <c r="C1129" s="1">
        <v>27.8</v>
      </c>
      <c r="D1129" s="1">
        <f>B1129-C1129</f>
        <v>70.3</v>
      </c>
      <c r="E1129" s="1">
        <f>D1129/10</f>
        <v>7.0299999999999994</v>
      </c>
    </row>
    <row r="1130" spans="1:9">
      <c r="A1130" s="1" t="s">
        <v>53</v>
      </c>
      <c r="B1130" s="1">
        <v>91.5</v>
      </c>
      <c r="C1130" s="1">
        <v>27.6</v>
      </c>
      <c r="D1130" s="1">
        <f>B1130-C1130</f>
        <v>63.9</v>
      </c>
      <c r="E1130" s="1">
        <f>D1130/10</f>
        <v>6.39</v>
      </c>
      <c r="F1130" s="1">
        <f>24*3600+20*60+30</f>
        <v>87630</v>
      </c>
      <c r="G1130" s="1">
        <f t="shared" ref="G1130:G1138" si="312">$K$1/F1130*LN(E1129/E1130)</f>
        <v>5.4027626345809062E-6</v>
      </c>
      <c r="H1130" s="1">
        <f>G1130/100</f>
        <v>5.4027626345809061E-8</v>
      </c>
    </row>
    <row r="1131" spans="1:9">
      <c r="A1131" s="1" t="s">
        <v>53</v>
      </c>
      <c r="B1131" s="1">
        <v>85.2</v>
      </c>
      <c r="C1131" s="1">
        <v>27.7</v>
      </c>
      <c r="D1131" s="1">
        <f t="shared" ref="D1131:D1140" si="313">B1131-C1131</f>
        <v>57.5</v>
      </c>
      <c r="E1131" s="1">
        <f t="shared" ref="E1131:E1140" si="314">D1131/10</f>
        <v>5.75</v>
      </c>
      <c r="F1131" s="1">
        <f>25*3600+24*60+30</f>
        <v>91470</v>
      </c>
      <c r="G1131" s="1">
        <f t="shared" si="312"/>
        <v>5.7226488614596502E-6</v>
      </c>
      <c r="H1131" s="1">
        <f t="shared" ref="H1131:H1140" si="315">G1131/100</f>
        <v>5.7226488614596501E-8</v>
      </c>
    </row>
    <row r="1132" spans="1:9">
      <c r="A1132" s="1" t="s">
        <v>53</v>
      </c>
      <c r="B1132" s="1">
        <v>70.900000000000006</v>
      </c>
      <c r="C1132" s="1">
        <v>28.6</v>
      </c>
      <c r="D1132" s="1">
        <f t="shared" si="313"/>
        <v>42.300000000000004</v>
      </c>
      <c r="E1132" s="1">
        <f t="shared" si="314"/>
        <v>4.2300000000000004</v>
      </c>
      <c r="F1132" s="1">
        <f>72*3600+1*60</f>
        <v>259260</v>
      </c>
      <c r="G1132" s="1">
        <f t="shared" si="312"/>
        <v>5.8732908828408504E-6</v>
      </c>
      <c r="H1132" s="1">
        <f t="shared" si="315"/>
        <v>5.8732908828408504E-8</v>
      </c>
    </row>
    <row r="1133" spans="1:9">
      <c r="A1133" s="1" t="s">
        <v>53</v>
      </c>
      <c r="B1133" s="1">
        <v>62.8</v>
      </c>
      <c r="C1133" s="1">
        <v>27.6</v>
      </c>
      <c r="D1133" s="1">
        <f t="shared" si="313"/>
        <v>35.199999999999996</v>
      </c>
      <c r="E1133" s="1">
        <f t="shared" si="314"/>
        <v>3.5199999999999996</v>
      </c>
      <c r="F1133" s="1">
        <f>44*3600+57*60+15</f>
        <v>161835</v>
      </c>
      <c r="G1133" s="1">
        <f t="shared" si="312"/>
        <v>5.6313861470199762E-6</v>
      </c>
      <c r="H1133" s="1">
        <f t="shared" si="315"/>
        <v>5.6313861470199764E-8</v>
      </c>
    </row>
    <row r="1134" spans="1:9">
      <c r="A1134" s="1" t="s">
        <v>53</v>
      </c>
      <c r="B1134" s="1">
        <v>48</v>
      </c>
      <c r="C1134" s="1">
        <v>28</v>
      </c>
      <c r="D1134" s="1">
        <f t="shared" si="313"/>
        <v>20</v>
      </c>
      <c r="E1134" s="1">
        <f t="shared" si="314"/>
        <v>2</v>
      </c>
      <c r="F1134" s="1">
        <f>122*3600+4*60+45</f>
        <v>439485</v>
      </c>
      <c r="G1134" s="1">
        <f t="shared" si="312"/>
        <v>6.3800960052977896E-6</v>
      </c>
      <c r="H1134" s="1">
        <f t="shared" si="315"/>
        <v>6.3800960052977891E-8</v>
      </c>
    </row>
    <row r="1135" spans="1:9">
      <c r="A1135" s="1" t="s">
        <v>53</v>
      </c>
      <c r="B1135" s="1">
        <v>43.6</v>
      </c>
      <c r="C1135" s="1">
        <v>28.3</v>
      </c>
      <c r="D1135" s="1">
        <f t="shared" si="313"/>
        <v>15.3</v>
      </c>
      <c r="E1135" s="1">
        <f t="shared" si="314"/>
        <v>1.53</v>
      </c>
      <c r="F1135" s="1">
        <f>45*3600+54*60</f>
        <v>165240</v>
      </c>
      <c r="G1135" s="1">
        <f t="shared" si="312"/>
        <v>8.0409225851596602E-6</v>
      </c>
      <c r="H1135" s="1">
        <f t="shared" si="315"/>
        <v>8.04092258515966E-8</v>
      </c>
    </row>
    <row r="1136" spans="1:9">
      <c r="A1136" s="1" t="s">
        <v>53</v>
      </c>
      <c r="B1136" s="1">
        <v>39.4</v>
      </c>
      <c r="C1136" s="1">
        <v>28.3</v>
      </c>
      <c r="D1136" s="1">
        <f t="shared" si="313"/>
        <v>11.099999999999998</v>
      </c>
      <c r="E1136" s="1">
        <f t="shared" si="314"/>
        <v>1.1099999999999999</v>
      </c>
      <c r="F1136" s="1">
        <f>49*3600+57*60+30</f>
        <v>179850</v>
      </c>
      <c r="G1136" s="1">
        <f t="shared" si="312"/>
        <v>8.8501656469130004E-6</v>
      </c>
      <c r="H1136" s="1">
        <f t="shared" si="315"/>
        <v>8.8501656469130009E-8</v>
      </c>
    </row>
    <row r="1137" spans="1:9">
      <c r="A1137" s="1" t="s">
        <v>53</v>
      </c>
      <c r="B1137" s="1">
        <v>36.299999999999997</v>
      </c>
      <c r="C1137" s="1">
        <v>27.9</v>
      </c>
      <c r="D1137" s="1">
        <f t="shared" si="313"/>
        <v>8.3999999999999986</v>
      </c>
      <c r="E1137" s="1">
        <f t="shared" si="314"/>
        <v>0.83999999999999986</v>
      </c>
      <c r="F1137" s="1">
        <f>70*3600+51*60+30</f>
        <v>255090</v>
      </c>
      <c r="G1137" s="1">
        <f t="shared" si="312"/>
        <v>5.4193362195552218E-6</v>
      </c>
      <c r="H1137" s="1">
        <f t="shared" si="315"/>
        <v>5.4193362195552217E-8</v>
      </c>
    </row>
    <row r="1138" spans="1:9">
      <c r="A1138" s="1" t="s">
        <v>53</v>
      </c>
      <c r="B1138" s="1">
        <v>34</v>
      </c>
      <c r="C1138" s="1">
        <v>28.1</v>
      </c>
      <c r="D1138" s="1">
        <f t="shared" si="313"/>
        <v>5.8999999999999986</v>
      </c>
      <c r="E1138" s="1">
        <f t="shared" si="314"/>
        <v>0.58999999999999986</v>
      </c>
      <c r="F1138" s="1">
        <f>47*3600+8*60</f>
        <v>169680</v>
      </c>
      <c r="G1138" s="1">
        <f t="shared" si="312"/>
        <v>1.0326883548387952E-5</v>
      </c>
      <c r="H1138" s="1">
        <f t="shared" si="315"/>
        <v>1.0326883548387953E-7</v>
      </c>
    </row>
    <row r="1139" spans="1:9">
      <c r="A1139" s="1" t="s">
        <v>53</v>
      </c>
      <c r="B1139" s="1">
        <v>87.4</v>
      </c>
      <c r="C1139" s="1">
        <v>27.9</v>
      </c>
      <c r="D1139" s="1">
        <f t="shared" si="313"/>
        <v>59.500000000000007</v>
      </c>
      <c r="E1139" s="1">
        <f t="shared" si="314"/>
        <v>5.9500000000000011</v>
      </c>
    </row>
    <row r="1140" spans="1:9">
      <c r="A1140" s="1" t="s">
        <v>53</v>
      </c>
      <c r="B1140" s="1">
        <v>71</v>
      </c>
      <c r="C1140" s="1">
        <v>28</v>
      </c>
      <c r="D1140" s="1">
        <f t="shared" si="313"/>
        <v>43</v>
      </c>
      <c r="E1140" s="1">
        <f t="shared" si="314"/>
        <v>4.3</v>
      </c>
      <c r="F1140" s="1">
        <f>47*3600+33*60+15</f>
        <v>171195</v>
      </c>
      <c r="G1140" s="1">
        <f>$K$1/F1140*LN(E1139/E1140)</f>
        <v>9.4096786495854919E-6</v>
      </c>
      <c r="H1140" s="1">
        <f t="shared" si="315"/>
        <v>9.4096786495854917E-8</v>
      </c>
      <c r="I1140" s="1">
        <f>AVERAGE(H1129:H1140)</f>
        <v>7.105717118080049E-8</v>
      </c>
    </row>
    <row r="1144" spans="1:9">
      <c r="A1144" s="1">
        <v>162</v>
      </c>
      <c r="B1144" s="1">
        <v>92.8</v>
      </c>
      <c r="C1144" s="1">
        <v>23.9</v>
      </c>
      <c r="D1144" s="1">
        <f>B1144-C1144</f>
        <v>68.900000000000006</v>
      </c>
      <c r="E1144" s="1">
        <f>D1144/10</f>
        <v>6.8900000000000006</v>
      </c>
    </row>
    <row r="1145" spans="1:9">
      <c r="A1145" s="1">
        <v>162</v>
      </c>
      <c r="B1145" s="1">
        <v>92.7</v>
      </c>
      <c r="C1145" s="1">
        <v>23.9</v>
      </c>
      <c r="D1145" s="1">
        <f>B1145-C1145</f>
        <v>68.800000000000011</v>
      </c>
      <c r="E1145" s="1">
        <f>D1145/10</f>
        <v>6.8800000000000008</v>
      </c>
      <c r="F1145" s="1">
        <f>96*3600+8*60</f>
        <v>346080</v>
      </c>
      <c r="G1145" s="1">
        <f>$K$1/F1145*LN(E1144/E1145)</f>
        <v>2.0816193014220444E-8</v>
      </c>
      <c r="H1145" s="1">
        <f>G1145/100</f>
        <v>2.0816193014220444E-10</v>
      </c>
    </row>
    <row r="1146" spans="1:9">
      <c r="A1146" s="1">
        <v>162</v>
      </c>
      <c r="B1146" s="1">
        <v>92.5</v>
      </c>
      <c r="C1146" s="1">
        <v>24.1</v>
      </c>
      <c r="D1146" s="1">
        <f t="shared" ref="D1146:D1158" si="316">B1146-C1146</f>
        <v>68.400000000000006</v>
      </c>
      <c r="E1146" s="1">
        <f t="shared" ref="E1146:E1158" si="317">D1146/10</f>
        <v>6.8400000000000007</v>
      </c>
      <c r="F1146" s="1">
        <f>46*3600+46*60+30</f>
        <v>168390</v>
      </c>
      <c r="G1146" s="1">
        <f>$K$1/F1146*LN(E1145/E1146)</f>
        <v>1.7175226997763522E-7</v>
      </c>
      <c r="H1146" s="1">
        <f t="shared" ref="H1146:H1152" si="318">G1146/100</f>
        <v>1.7175226997763522E-9</v>
      </c>
    </row>
    <row r="1147" spans="1:9">
      <c r="A1147" s="1">
        <v>162</v>
      </c>
      <c r="B1147" s="1">
        <v>93.2</v>
      </c>
      <c r="C1147" s="1">
        <v>23.8</v>
      </c>
      <c r="D1147" s="1">
        <f t="shared" si="316"/>
        <v>69.400000000000006</v>
      </c>
      <c r="E1147" s="1">
        <f t="shared" si="317"/>
        <v>6.94</v>
      </c>
    </row>
    <row r="1148" spans="1:9">
      <c r="A1148" s="1">
        <v>162</v>
      </c>
      <c r="B1148" s="1">
        <v>92.6</v>
      </c>
      <c r="C1148" s="1">
        <v>23.3</v>
      </c>
      <c r="D1148" s="1">
        <f t="shared" si="316"/>
        <v>69.3</v>
      </c>
      <c r="E1148" s="1">
        <f t="shared" si="317"/>
        <v>6.93</v>
      </c>
      <c r="F1148" s="1">
        <f>168*3600+36*60</f>
        <v>606960</v>
      </c>
      <c r="G1148" s="1">
        <f>$K$1/F1148*LN(E1147/E1148)</f>
        <v>1.1783524666915403E-8</v>
      </c>
      <c r="H1148" s="1">
        <f t="shared" si="318"/>
        <v>1.1783524666915402E-10</v>
      </c>
    </row>
    <row r="1149" spans="1:9">
      <c r="A1149" s="1">
        <v>162</v>
      </c>
      <c r="B1149" s="1">
        <v>92.7</v>
      </c>
      <c r="C1149" s="1">
        <v>23.6</v>
      </c>
      <c r="D1149" s="1">
        <f t="shared" si="316"/>
        <v>69.099999999999994</v>
      </c>
      <c r="E1149" s="1">
        <f t="shared" si="317"/>
        <v>6.9099999999999993</v>
      </c>
      <c r="F1149" s="1">
        <f>48*3600+24*60+30</f>
        <v>174270</v>
      </c>
      <c r="G1149" s="1">
        <f>$K$1/F1149*LN(E1148/E1149)</f>
        <v>8.2258966513328626E-8</v>
      </c>
      <c r="H1149" s="1">
        <f t="shared" si="318"/>
        <v>8.2258966513328631E-10</v>
      </c>
    </row>
    <row r="1150" spans="1:9">
      <c r="A1150" s="1">
        <v>162</v>
      </c>
      <c r="B1150" s="1">
        <v>92.2</v>
      </c>
      <c r="C1150" s="1">
        <v>23.9</v>
      </c>
      <c r="D1150" s="1">
        <f t="shared" si="316"/>
        <v>68.300000000000011</v>
      </c>
      <c r="E1150" s="1">
        <f t="shared" si="317"/>
        <v>6.830000000000001</v>
      </c>
      <c r="F1150" s="1">
        <f>49*3600+40*60</f>
        <v>178800</v>
      </c>
      <c r="G1150" s="1">
        <f>$K$1/F1150*LN(E1149/E1150)</f>
        <v>3.2303703812372977E-7</v>
      </c>
      <c r="H1150" s="1">
        <f t="shared" si="318"/>
        <v>3.2303703812372975E-9</v>
      </c>
    </row>
    <row r="1151" spans="1:9">
      <c r="A1151" s="1">
        <v>162</v>
      </c>
      <c r="B1151" s="1">
        <v>92.9</v>
      </c>
      <c r="C1151" s="1">
        <v>23.7</v>
      </c>
      <c r="D1151" s="1">
        <f t="shared" si="316"/>
        <v>69.2</v>
      </c>
      <c r="E1151" s="1">
        <f t="shared" si="317"/>
        <v>6.92</v>
      </c>
      <c r="F1151" s="1">
        <f t="shared" ref="F1151" si="319">24*3600+20*60+30</f>
        <v>87630</v>
      </c>
    </row>
    <row r="1152" spans="1:9">
      <c r="A1152" s="1">
        <v>162</v>
      </c>
      <c r="B1152" s="1">
        <v>92.1</v>
      </c>
      <c r="C1152" s="1">
        <v>23.7</v>
      </c>
      <c r="D1152" s="1">
        <f t="shared" si="316"/>
        <v>68.399999999999991</v>
      </c>
      <c r="E1152" s="1">
        <f t="shared" si="317"/>
        <v>6.839999999999999</v>
      </c>
      <c r="F1152" s="1">
        <f>49*3600+3*60</f>
        <v>176580</v>
      </c>
      <c r="G1152" s="1">
        <f>$K$1/F1152*LN(E1151/E1152)</f>
        <v>3.266228817294784E-7</v>
      </c>
      <c r="H1152" s="1">
        <f t="shared" si="318"/>
        <v>3.2662288172947839E-9</v>
      </c>
    </row>
    <row r="1153" spans="1:9">
      <c r="A1153" s="1">
        <v>162</v>
      </c>
      <c r="B1153" s="1">
        <v>92.2</v>
      </c>
      <c r="C1153" s="1">
        <v>23.3</v>
      </c>
      <c r="D1153" s="1">
        <f t="shared" si="316"/>
        <v>68.900000000000006</v>
      </c>
      <c r="E1153" s="1">
        <f t="shared" si="317"/>
        <v>6.8900000000000006</v>
      </c>
      <c r="F1153" s="1">
        <f>48*3600+14*60</f>
        <v>173640</v>
      </c>
    </row>
    <row r="1154" spans="1:9">
      <c r="A1154" s="1">
        <v>162</v>
      </c>
      <c r="B1154" s="1">
        <v>92.7</v>
      </c>
      <c r="C1154" s="1">
        <v>23.7</v>
      </c>
      <c r="D1154" s="1">
        <f t="shared" si="316"/>
        <v>69</v>
      </c>
      <c r="E1154" s="1">
        <f t="shared" si="317"/>
        <v>6.9</v>
      </c>
      <c r="F1154" s="1">
        <f>70*3600+2*60+30</f>
        <v>252150</v>
      </c>
    </row>
    <row r="1155" spans="1:9">
      <c r="A1155" s="1">
        <v>162</v>
      </c>
      <c r="B1155" s="1">
        <v>92.2</v>
      </c>
      <c r="C1155" s="1">
        <v>23.5</v>
      </c>
      <c r="D1155" s="1">
        <f t="shared" si="316"/>
        <v>68.7</v>
      </c>
      <c r="E1155" s="1">
        <f t="shared" si="317"/>
        <v>6.87</v>
      </c>
      <c r="F1155" s="1">
        <f>47*3600+50*60</f>
        <v>172200</v>
      </c>
      <c r="G1155" s="1">
        <f>$K$1/F1155*LN(E1154/E1155)</f>
        <v>1.2550658902451221E-7</v>
      </c>
      <c r="H1155" s="1">
        <f t="shared" ref="H1155:H1158" si="320">G1155/100</f>
        <v>1.2550658902451221E-9</v>
      </c>
    </row>
    <row r="1156" spans="1:9">
      <c r="A1156" s="1">
        <v>162</v>
      </c>
      <c r="B1156" s="1">
        <v>91.8</v>
      </c>
      <c r="C1156" s="1">
        <v>23.5</v>
      </c>
      <c r="D1156" s="1">
        <f t="shared" si="316"/>
        <v>68.3</v>
      </c>
      <c r="E1156" s="1">
        <f t="shared" si="317"/>
        <v>6.83</v>
      </c>
      <c r="F1156" s="1">
        <f>146*3600+30</f>
        <v>525630</v>
      </c>
      <c r="G1156" s="1">
        <f>$K$1/F1156*LN(E1155/E1156)</f>
        <v>5.5102612011746966E-8</v>
      </c>
      <c r="H1156" s="1">
        <f t="shared" si="320"/>
        <v>5.5102612011746967E-10</v>
      </c>
    </row>
    <row r="1157" spans="1:9">
      <c r="A1157" s="1">
        <v>162</v>
      </c>
      <c r="B1157" s="1">
        <v>91.7</v>
      </c>
      <c r="C1157" s="1">
        <v>23.5</v>
      </c>
      <c r="D1157" s="1">
        <f t="shared" si="316"/>
        <v>68.2</v>
      </c>
      <c r="E1157" s="1">
        <f t="shared" si="317"/>
        <v>6.82</v>
      </c>
      <c r="F1157" s="1">
        <f>70*3600+43*60+15</f>
        <v>254595</v>
      </c>
      <c r="G1157" s="1">
        <f>$K$1/F1157*LN(E1156/E1157)</f>
        <v>2.8544946159770201E-8</v>
      </c>
      <c r="H1157" s="1">
        <f t="shared" si="320"/>
        <v>2.85449461597702E-10</v>
      </c>
    </row>
    <row r="1158" spans="1:9">
      <c r="A1158" s="1">
        <v>162</v>
      </c>
      <c r="B1158" s="1">
        <v>91.5</v>
      </c>
      <c r="C1158" s="1">
        <v>24.2</v>
      </c>
      <c r="D1158" s="1">
        <f t="shared" si="316"/>
        <v>67.3</v>
      </c>
      <c r="E1158" s="1">
        <f t="shared" si="317"/>
        <v>6.7299999999999995</v>
      </c>
      <c r="F1158" s="1">
        <f>71*3600+45</f>
        <v>255645</v>
      </c>
      <c r="G1158" s="1">
        <f>$K$1/F1158*LN(E1157/E1158)</f>
        <v>2.5774127350710146E-7</v>
      </c>
      <c r="H1158" s="1">
        <f t="shared" si="320"/>
        <v>2.5774127350710147E-9</v>
      </c>
      <c r="I1158" s="1">
        <f>AVERAGE(H1145:H1158)</f>
        <v>1.4031662947284388E-9</v>
      </c>
    </row>
    <row r="1161" spans="1:9">
      <c r="A1161" s="1">
        <v>194</v>
      </c>
      <c r="B1161" s="1">
        <v>87.5</v>
      </c>
      <c r="C1161" s="1">
        <v>30.2</v>
      </c>
      <c r="D1161" s="1">
        <f>B1161-C1161</f>
        <v>57.3</v>
      </c>
      <c r="E1161" s="1">
        <f>D1161/10</f>
        <v>5.7299999999999995</v>
      </c>
    </row>
    <row r="1162" spans="1:9">
      <c r="A1162" s="1">
        <v>194</v>
      </c>
      <c r="B1162" s="1">
        <v>65.599999999999994</v>
      </c>
      <c r="C1162" s="1">
        <v>30</v>
      </c>
      <c r="D1162" s="1">
        <f>B1162-C1162</f>
        <v>35.599999999999994</v>
      </c>
      <c r="E1162" s="1">
        <f>D1162/10</f>
        <v>3.5599999999999996</v>
      </c>
      <c r="F1162" s="1">
        <f>96*3600+8*60+30</f>
        <v>346110</v>
      </c>
      <c r="G1162" s="1">
        <f>$K$1/F1162*LN(E1161/E1162)</f>
        <v>6.8207700727486558E-6</v>
      </c>
      <c r="H1162" s="1">
        <f>G1162/100</f>
        <v>6.8207700727486563E-8</v>
      </c>
    </row>
    <row r="1163" spans="1:9">
      <c r="A1163" s="1">
        <v>194</v>
      </c>
      <c r="B1163" s="1">
        <v>58.3</v>
      </c>
      <c r="C1163" s="1">
        <v>30.3</v>
      </c>
      <c r="D1163" s="1">
        <f t="shared" ref="D1163:D1180" si="321">B1163-C1163</f>
        <v>27.999999999999996</v>
      </c>
      <c r="E1163" s="1">
        <f t="shared" ref="E1163:E1180" si="322">D1163/10</f>
        <v>2.8</v>
      </c>
      <c r="F1163" s="1">
        <f>46*3600+46*60+30</f>
        <v>168390</v>
      </c>
      <c r="G1163" s="1">
        <f>$K$1/F1163*LN(E1162/E1163)</f>
        <v>7.0734603795153675E-6</v>
      </c>
      <c r="H1163" s="1">
        <f t="shared" ref="H1163:H1180" si="323">G1163/100</f>
        <v>7.0734603795153682E-8</v>
      </c>
    </row>
    <row r="1164" spans="1:9">
      <c r="A1164" s="1">
        <v>194</v>
      </c>
      <c r="B1164" s="1">
        <v>45.7</v>
      </c>
      <c r="C1164" s="1">
        <v>30.2</v>
      </c>
      <c r="D1164" s="1">
        <f t="shared" si="321"/>
        <v>15.500000000000004</v>
      </c>
      <c r="E1164" s="1">
        <f t="shared" si="322"/>
        <v>1.5500000000000003</v>
      </c>
      <c r="F1164" s="1">
        <f>119*3600+6*60+30</f>
        <v>428790</v>
      </c>
      <c r="G1164" s="1">
        <f>$K$1/F1164*LN(E1163/E1164)</f>
        <v>6.8405696303552172E-6</v>
      </c>
      <c r="H1164" s="1">
        <f t="shared" si="323"/>
        <v>6.840569630355217E-8</v>
      </c>
    </row>
    <row r="1165" spans="1:9">
      <c r="A1165" s="1">
        <v>194</v>
      </c>
      <c r="B1165" s="1">
        <v>39.200000000000003</v>
      </c>
      <c r="C1165" s="1">
        <v>28.5</v>
      </c>
      <c r="D1165" s="1">
        <f t="shared" si="321"/>
        <v>10.700000000000003</v>
      </c>
      <c r="E1165" s="1">
        <f t="shared" si="322"/>
        <v>1.0700000000000003</v>
      </c>
      <c r="F1165" s="1">
        <f>72*3600+25*60+30</f>
        <v>260730</v>
      </c>
      <c r="G1165" s="1">
        <f>$K$1/F1165*LN(E1164/E1165)</f>
        <v>7.0500424231519506E-6</v>
      </c>
      <c r="H1165" s="1">
        <f t="shared" si="323"/>
        <v>7.0500424231519508E-8</v>
      </c>
    </row>
    <row r="1166" spans="1:9">
      <c r="A1166" s="1">
        <v>194</v>
      </c>
      <c r="B1166" s="1">
        <v>38.1</v>
      </c>
      <c r="C1166" s="1">
        <v>29</v>
      </c>
      <c r="D1166" s="1">
        <f t="shared" si="321"/>
        <v>9.1000000000000014</v>
      </c>
      <c r="E1166" s="1">
        <f t="shared" si="322"/>
        <v>0.91000000000000014</v>
      </c>
      <c r="F1166" s="1">
        <f>22*3600+43*60</f>
        <v>81780</v>
      </c>
      <c r="G1166" s="1">
        <f>$K$1/F1166*LN(E1165/E1166)</f>
        <v>9.8235249034908127E-6</v>
      </c>
      <c r="H1166" s="1">
        <f t="shared" si="323"/>
        <v>9.8235249034908129E-8</v>
      </c>
    </row>
    <row r="1167" spans="1:9">
      <c r="A1167" s="1">
        <v>194</v>
      </c>
      <c r="B1167" s="1">
        <v>85.9</v>
      </c>
      <c r="C1167" s="1">
        <v>28.3</v>
      </c>
      <c r="D1167" s="1">
        <f t="shared" si="321"/>
        <v>57.600000000000009</v>
      </c>
      <c r="E1167" s="1">
        <f t="shared" si="322"/>
        <v>5.7600000000000007</v>
      </c>
    </row>
    <row r="1168" spans="1:9">
      <c r="A1168" s="1">
        <v>194</v>
      </c>
      <c r="B1168" s="1">
        <v>65.400000000000006</v>
      </c>
      <c r="C1168" s="1">
        <v>29.8</v>
      </c>
      <c r="D1168" s="1">
        <f t="shared" si="321"/>
        <v>35.600000000000009</v>
      </c>
      <c r="E1168" s="1">
        <f t="shared" si="322"/>
        <v>3.5600000000000009</v>
      </c>
      <c r="F1168" s="1">
        <f>73*3600+26*60+30</f>
        <v>264390</v>
      </c>
      <c r="G1168" s="1">
        <f t="shared" ref="G1168:G1173" si="324">$K$1/F1168*LN(E1167/E1168)</f>
        <v>9.026958553748435E-6</v>
      </c>
      <c r="H1168" s="1">
        <f t="shared" si="323"/>
        <v>9.026958553748435E-8</v>
      </c>
    </row>
    <row r="1169" spans="1:9">
      <c r="A1169" s="1">
        <v>194</v>
      </c>
      <c r="B1169" s="1">
        <v>55.2</v>
      </c>
      <c r="C1169" s="1">
        <v>30</v>
      </c>
      <c r="D1169" s="1">
        <f t="shared" si="321"/>
        <v>25.200000000000003</v>
      </c>
      <c r="E1169" s="1">
        <f t="shared" si="322"/>
        <v>2.5200000000000005</v>
      </c>
      <c r="F1169" s="1">
        <f>48*3600+24*60+30</f>
        <v>174270</v>
      </c>
      <c r="G1169" s="1">
        <f t="shared" si="324"/>
        <v>9.8335235609652363E-6</v>
      </c>
      <c r="H1169" s="1">
        <f t="shared" si="323"/>
        <v>9.8335235609652366E-8</v>
      </c>
    </row>
    <row r="1170" spans="1:9">
      <c r="A1170" s="1">
        <v>194</v>
      </c>
      <c r="B1170" s="1">
        <v>48.1</v>
      </c>
      <c r="C1170" s="1">
        <v>29.8</v>
      </c>
      <c r="D1170" s="1">
        <f t="shared" si="321"/>
        <v>18.3</v>
      </c>
      <c r="E1170" s="1">
        <f t="shared" si="322"/>
        <v>1.83</v>
      </c>
      <c r="F1170" s="1">
        <f>49*3600+39*60+30</f>
        <v>178770</v>
      </c>
      <c r="G1170" s="1">
        <f t="shared" si="324"/>
        <v>8.8768638807585857E-6</v>
      </c>
      <c r="H1170" s="1">
        <f t="shared" si="323"/>
        <v>8.8768638807585858E-8</v>
      </c>
    </row>
    <row r="1171" spans="1:9">
      <c r="A1171" s="1">
        <v>194</v>
      </c>
      <c r="B1171" s="1">
        <v>42</v>
      </c>
      <c r="C1171" s="1">
        <v>30</v>
      </c>
      <c r="D1171" s="1">
        <f t="shared" si="321"/>
        <v>12</v>
      </c>
      <c r="E1171" s="1">
        <f t="shared" si="322"/>
        <v>1.2</v>
      </c>
      <c r="F1171" s="1">
        <f>70*3600+43*60+45</f>
        <v>254625</v>
      </c>
      <c r="G1171" s="1">
        <f t="shared" si="324"/>
        <v>8.2202936628159078E-6</v>
      </c>
      <c r="H1171" s="1">
        <f t="shared" si="323"/>
        <v>8.2202936628159082E-8</v>
      </c>
    </row>
    <row r="1172" spans="1:9">
      <c r="A1172" s="1">
        <v>194</v>
      </c>
      <c r="B1172" s="1">
        <v>38.6</v>
      </c>
      <c r="C1172" s="1">
        <v>29.9</v>
      </c>
      <c r="D1172" s="1">
        <f t="shared" si="321"/>
        <v>8.7000000000000028</v>
      </c>
      <c r="E1172" s="1">
        <f t="shared" si="322"/>
        <v>0.87000000000000033</v>
      </c>
      <c r="F1172" s="1">
        <f>49*3600+2*60+15</f>
        <v>176535</v>
      </c>
      <c r="G1172" s="1">
        <f t="shared" si="324"/>
        <v>9.0353458275821277E-6</v>
      </c>
      <c r="H1172" s="1">
        <f t="shared" si="323"/>
        <v>9.035345827582128E-8</v>
      </c>
    </row>
    <row r="1173" spans="1:9">
      <c r="A1173" s="1">
        <v>194</v>
      </c>
      <c r="B1173" s="1">
        <v>36.299999999999997</v>
      </c>
      <c r="C1173" s="1">
        <v>29.8</v>
      </c>
      <c r="D1173" s="1">
        <f t="shared" si="321"/>
        <v>6.4999999999999964</v>
      </c>
      <c r="E1173" s="1">
        <f t="shared" si="322"/>
        <v>0.64999999999999969</v>
      </c>
      <c r="F1173" s="1">
        <f t="shared" ref="F1173" si="325">49*3600+2*60+15</f>
        <v>176535</v>
      </c>
      <c r="G1173" s="1">
        <f t="shared" si="324"/>
        <v>8.1906897207034272E-6</v>
      </c>
      <c r="H1173" s="1">
        <f t="shared" si="323"/>
        <v>8.1906897207034272E-8</v>
      </c>
    </row>
    <row r="1174" spans="1:9">
      <c r="A1174" s="1">
        <v>194</v>
      </c>
      <c r="B1174" s="1">
        <v>93</v>
      </c>
      <c r="C1174" s="1">
        <v>28.9</v>
      </c>
      <c r="D1174" s="1">
        <f t="shared" si="321"/>
        <v>64.099999999999994</v>
      </c>
      <c r="E1174" s="1">
        <f t="shared" si="322"/>
        <v>6.4099999999999993</v>
      </c>
    </row>
    <row r="1175" spans="1:9">
      <c r="A1175" s="1">
        <v>194</v>
      </c>
      <c r="B1175" s="1">
        <v>65.8</v>
      </c>
      <c r="C1175" s="1">
        <v>29.4</v>
      </c>
      <c r="D1175" s="1">
        <f t="shared" si="321"/>
        <v>36.4</v>
      </c>
      <c r="E1175" s="1">
        <f t="shared" si="322"/>
        <v>3.6399999999999997</v>
      </c>
      <c r="F1175" s="1">
        <f>70*3600+5*60</f>
        <v>252300</v>
      </c>
      <c r="G1175" s="1">
        <f>$K$1/F1175*LN(E1174/E1175)</f>
        <v>1.11246251401042E-5</v>
      </c>
      <c r="H1175" s="1">
        <f t="shared" si="323"/>
        <v>1.11246251401042E-7</v>
      </c>
    </row>
    <row r="1176" spans="1:9">
      <c r="A1176" s="1">
        <v>194</v>
      </c>
      <c r="B1176" s="1">
        <v>53.8</v>
      </c>
      <c r="C1176" s="1">
        <v>29.3</v>
      </c>
      <c r="D1176" s="1">
        <f t="shared" si="321"/>
        <v>24.499999999999996</v>
      </c>
      <c r="E1176" s="1">
        <f t="shared" si="322"/>
        <v>2.4499999999999997</v>
      </c>
      <c r="F1176" s="1">
        <f>47*3600+49*60</f>
        <v>172140</v>
      </c>
      <c r="G1176" s="1">
        <f>$K$1/F1176*LN(E1175/E1176)</f>
        <v>1.14072409618705E-5</v>
      </c>
      <c r="H1176" s="1">
        <f t="shared" si="323"/>
        <v>1.14072409618705E-7</v>
      </c>
    </row>
    <row r="1177" spans="1:9">
      <c r="A1177" s="1">
        <v>194</v>
      </c>
      <c r="B1177" s="1">
        <v>38.799999999999997</v>
      </c>
      <c r="C1177" s="1">
        <v>28.2</v>
      </c>
      <c r="D1177" s="1">
        <f t="shared" si="321"/>
        <v>10.599999999999998</v>
      </c>
      <c r="E1177" s="1">
        <f t="shared" si="322"/>
        <v>1.0599999999999998</v>
      </c>
      <c r="F1177" s="1">
        <f>145*3600+59*60+30</f>
        <v>525570</v>
      </c>
      <c r="G1177" s="1">
        <f>$K$1/F1177*LN(E1176/E1177)</f>
        <v>7.9068113048804024E-6</v>
      </c>
      <c r="H1177" s="1">
        <f t="shared" si="323"/>
        <v>7.906811304880403E-8</v>
      </c>
    </row>
    <row r="1178" spans="1:9">
      <c r="A1178" s="1">
        <v>194</v>
      </c>
      <c r="B1178" s="1">
        <v>85</v>
      </c>
      <c r="C1178" s="1">
        <v>27.7</v>
      </c>
      <c r="D1178" s="1">
        <f t="shared" si="321"/>
        <v>57.3</v>
      </c>
      <c r="E1178" s="1">
        <f t="shared" si="322"/>
        <v>5.7299999999999995</v>
      </c>
    </row>
    <row r="1179" spans="1:9">
      <c r="A1179" s="1">
        <v>194</v>
      </c>
      <c r="B1179" s="1">
        <v>56.1</v>
      </c>
      <c r="C1179" s="1">
        <v>29.5</v>
      </c>
      <c r="D1179" s="1">
        <f t="shared" si="321"/>
        <v>26.6</v>
      </c>
      <c r="E1179" s="1">
        <f t="shared" si="322"/>
        <v>2.66</v>
      </c>
      <c r="F1179" s="1">
        <f>70*3600+41*60+15</f>
        <v>254475</v>
      </c>
      <c r="G1179" s="1">
        <f>$K$1/F1179*LN(E1178/E1179)</f>
        <v>1.4957270707723273E-5</v>
      </c>
      <c r="H1179" s="1">
        <f t="shared" si="323"/>
        <v>1.4957270707723274E-7</v>
      </c>
    </row>
    <row r="1180" spans="1:9">
      <c r="A1180" s="1">
        <v>194</v>
      </c>
      <c r="B1180" s="1">
        <v>43.2</v>
      </c>
      <c r="C1180" s="1">
        <v>29.7</v>
      </c>
      <c r="D1180" s="1">
        <f t="shared" si="321"/>
        <v>13.500000000000004</v>
      </c>
      <c r="E1180" s="1">
        <f t="shared" si="322"/>
        <v>1.3500000000000003</v>
      </c>
      <c r="F1180" s="1">
        <f>71*3600+3*60+45</f>
        <v>255825</v>
      </c>
      <c r="G1180" s="1">
        <f>$K$1/F1180*LN(E1179/E1180)</f>
        <v>1.3149531087667807E-5</v>
      </c>
      <c r="H1180" s="1">
        <f t="shared" si="323"/>
        <v>1.3149531087667805E-7</v>
      </c>
      <c r="I1180" s="1">
        <f>AVERAGE(H1162:H1180)</f>
        <v>9.3335951136301184E-8</v>
      </c>
    </row>
    <row r="1183" spans="1:9">
      <c r="A1183" s="1">
        <v>450</v>
      </c>
      <c r="B1183" s="1">
        <v>92</v>
      </c>
      <c r="C1183" s="1">
        <v>31.2</v>
      </c>
      <c r="D1183" s="1">
        <f>B1183-C1183</f>
        <v>60.8</v>
      </c>
      <c r="E1183" s="1">
        <f>D1183/10</f>
        <v>6.08</v>
      </c>
    </row>
    <row r="1184" spans="1:9">
      <c r="A1184" s="1">
        <v>450</v>
      </c>
      <c r="B1184" s="1">
        <v>88</v>
      </c>
      <c r="C1184" s="1">
        <v>31.5</v>
      </c>
      <c r="D1184" s="1">
        <f>B1184-C1184</f>
        <v>56.5</v>
      </c>
      <c r="E1184" s="1">
        <f>D1184/10</f>
        <v>5.65</v>
      </c>
      <c r="F1184" s="1">
        <f>96*3600+9*60</f>
        <v>346140</v>
      </c>
      <c r="G1184" s="1">
        <f t="shared" ref="G1184:G1194" si="326">$K$1/F1184*LN(E1183/E1184)</f>
        <v>1.0510538743451818E-6</v>
      </c>
      <c r="H1184" s="1">
        <f>G1184/100</f>
        <v>1.0510538743451818E-8</v>
      </c>
    </row>
    <row r="1185" spans="1:9">
      <c r="A1185" s="1">
        <v>450</v>
      </c>
      <c r="B1185" s="1">
        <v>86.5</v>
      </c>
      <c r="C1185" s="1">
        <v>31.4</v>
      </c>
      <c r="D1185" s="1">
        <f t="shared" ref="D1185:D1197" si="327">B1185-C1185</f>
        <v>55.1</v>
      </c>
      <c r="E1185" s="1">
        <f t="shared" ref="E1185:E1197" si="328">D1185/10</f>
        <v>5.51</v>
      </c>
      <c r="F1185" s="1">
        <f>46*3600+46*60+30</f>
        <v>168390</v>
      </c>
      <c r="G1185" s="1">
        <f t="shared" si="326"/>
        <v>7.3906391761916904E-7</v>
      </c>
      <c r="H1185" s="1">
        <f t="shared" ref="H1185:H1197" si="329">G1185/100</f>
        <v>7.3906391761916903E-9</v>
      </c>
    </row>
    <row r="1186" spans="1:9">
      <c r="A1186" s="1">
        <v>450</v>
      </c>
      <c r="B1186" s="1">
        <v>82.2</v>
      </c>
      <c r="C1186" s="1">
        <v>32.1</v>
      </c>
      <c r="D1186" s="1">
        <f t="shared" si="327"/>
        <v>50.1</v>
      </c>
      <c r="E1186" s="1">
        <f t="shared" si="328"/>
        <v>5.01</v>
      </c>
      <c r="F1186" s="1">
        <f>119*3600+6*60+45</f>
        <v>428805</v>
      </c>
      <c r="G1186" s="1">
        <f t="shared" si="326"/>
        <v>1.100356553719118E-6</v>
      </c>
      <c r="H1186" s="1">
        <f t="shared" si="329"/>
        <v>1.1003565537191179E-8</v>
      </c>
    </row>
    <row r="1187" spans="1:9">
      <c r="A1187" s="1">
        <v>450</v>
      </c>
      <c r="B1187" s="1">
        <v>76.900000000000006</v>
      </c>
      <c r="C1187" s="1">
        <v>31.2</v>
      </c>
      <c r="D1187" s="1">
        <f t="shared" si="327"/>
        <v>45.7</v>
      </c>
      <c r="E1187" s="1">
        <f t="shared" si="328"/>
        <v>4.57</v>
      </c>
      <c r="F1187" s="1">
        <f>168*3600+35*60+45</f>
        <v>606945</v>
      </c>
      <c r="G1187" s="1">
        <f t="shared" si="326"/>
        <v>7.5119927266172978E-7</v>
      </c>
      <c r="H1187" s="1">
        <f t="shared" si="329"/>
        <v>7.511992726617298E-9</v>
      </c>
    </row>
    <row r="1188" spans="1:9">
      <c r="A1188" s="1">
        <v>450</v>
      </c>
      <c r="B1188" s="1">
        <v>75.3</v>
      </c>
      <c r="C1188" s="1">
        <v>31.7</v>
      </c>
      <c r="D1188" s="1">
        <f t="shared" si="327"/>
        <v>43.599999999999994</v>
      </c>
      <c r="E1188" s="1">
        <f t="shared" si="328"/>
        <v>4.3599999999999994</v>
      </c>
      <c r="F1188" s="1">
        <f>48*3600+24*60+30</f>
        <v>174270</v>
      </c>
      <c r="G1188" s="1">
        <f t="shared" si="326"/>
        <v>1.3388655065360967E-6</v>
      </c>
      <c r="H1188" s="1">
        <f t="shared" si="329"/>
        <v>1.3388655065360967E-8</v>
      </c>
    </row>
    <row r="1189" spans="1:9">
      <c r="A1189" s="1">
        <v>450</v>
      </c>
      <c r="B1189" s="1">
        <v>73.099999999999994</v>
      </c>
      <c r="C1189" s="1">
        <v>31.1</v>
      </c>
      <c r="D1189" s="1">
        <f t="shared" si="327"/>
        <v>41.999999999999993</v>
      </c>
      <c r="E1189" s="1">
        <f t="shared" si="328"/>
        <v>4.1999999999999993</v>
      </c>
      <c r="F1189" s="1">
        <f>49*3600+39*60+30</f>
        <v>178770</v>
      </c>
      <c r="G1189" s="1">
        <f t="shared" si="326"/>
        <v>1.0373225881033577E-6</v>
      </c>
      <c r="H1189" s="1">
        <f t="shared" si="329"/>
        <v>1.0373225881033576E-8</v>
      </c>
    </row>
    <row r="1190" spans="1:9">
      <c r="A1190" s="1">
        <v>450</v>
      </c>
      <c r="B1190" s="1">
        <v>71.599999999999994</v>
      </c>
      <c r="C1190" s="1">
        <v>31.4</v>
      </c>
      <c r="D1190" s="1">
        <f t="shared" si="327"/>
        <v>40.199999999999996</v>
      </c>
      <c r="E1190" s="1">
        <f t="shared" si="328"/>
        <v>4.0199999999999996</v>
      </c>
      <c r="F1190" s="1">
        <f>70*3600+44*60</f>
        <v>254640</v>
      </c>
      <c r="G1190" s="1">
        <f t="shared" si="326"/>
        <v>8.5320848407802572E-7</v>
      </c>
      <c r="H1190" s="1">
        <f t="shared" si="329"/>
        <v>8.5320848407802578E-9</v>
      </c>
    </row>
    <row r="1191" spans="1:9">
      <c r="A1191" s="1">
        <v>450</v>
      </c>
      <c r="B1191" s="1">
        <v>70.2</v>
      </c>
      <c r="C1191" s="1">
        <v>31.4</v>
      </c>
      <c r="D1191" s="1">
        <f t="shared" si="327"/>
        <v>38.800000000000004</v>
      </c>
      <c r="E1191" s="1">
        <f t="shared" si="328"/>
        <v>3.8800000000000003</v>
      </c>
      <c r="F1191" s="1">
        <f>49*3600+2*60</f>
        <v>176520</v>
      </c>
      <c r="G1191" s="1">
        <f t="shared" si="326"/>
        <v>9.9601107533938124E-7</v>
      </c>
      <c r="H1191" s="1">
        <f t="shared" si="329"/>
        <v>9.9601107533938121E-9</v>
      </c>
    </row>
    <row r="1192" spans="1:9">
      <c r="A1192" s="1">
        <v>450</v>
      </c>
      <c r="B1192" s="1">
        <v>69.099999999999994</v>
      </c>
      <c r="C1192" s="1">
        <v>30.9</v>
      </c>
      <c r="D1192" s="1">
        <f t="shared" si="327"/>
        <v>38.199999999999996</v>
      </c>
      <c r="E1192" s="1">
        <f t="shared" si="328"/>
        <v>3.8199999999999994</v>
      </c>
      <c r="F1192" s="1">
        <f>48*3600+11*60+30</f>
        <v>173490</v>
      </c>
      <c r="G1192" s="1">
        <f t="shared" si="326"/>
        <v>4.4556035415773123E-7</v>
      </c>
      <c r="H1192" s="1">
        <f t="shared" si="329"/>
        <v>4.4556035415773125E-9</v>
      </c>
    </row>
    <row r="1193" spans="1:9">
      <c r="A1193" s="1">
        <v>450</v>
      </c>
      <c r="B1193" s="1">
        <v>68.099999999999994</v>
      </c>
      <c r="C1193" s="1">
        <v>30.9</v>
      </c>
      <c r="D1193" s="1">
        <f t="shared" si="327"/>
        <v>37.199999999999996</v>
      </c>
      <c r="E1193" s="1">
        <f t="shared" si="328"/>
        <v>3.7199999999999998</v>
      </c>
      <c r="F1193" s="1">
        <f>70*3600+5*60+30</f>
        <v>252330</v>
      </c>
      <c r="G1193" s="1">
        <f t="shared" si="326"/>
        <v>5.2143106841757172E-7</v>
      </c>
      <c r="H1193" s="1">
        <f t="shared" si="329"/>
        <v>5.2143106841757174E-9</v>
      </c>
    </row>
    <row r="1194" spans="1:9">
      <c r="A1194" s="1">
        <v>450</v>
      </c>
      <c r="B1194" s="1">
        <v>66.3</v>
      </c>
      <c r="C1194" s="1">
        <v>31</v>
      </c>
      <c r="D1194" s="1">
        <f t="shared" si="327"/>
        <v>35.299999999999997</v>
      </c>
      <c r="E1194" s="1">
        <f t="shared" si="328"/>
        <v>3.53</v>
      </c>
      <c r="F1194" s="1">
        <f>47*3600+49*60+15</f>
        <v>172155</v>
      </c>
      <c r="G1194" s="1">
        <f t="shared" si="326"/>
        <v>1.5104525271159984E-6</v>
      </c>
      <c r="H1194" s="1">
        <f t="shared" si="329"/>
        <v>1.5104525271159985E-8</v>
      </c>
    </row>
    <row r="1195" spans="1:9">
      <c r="A1195" s="1">
        <v>450</v>
      </c>
      <c r="B1195" s="1">
        <v>84.1</v>
      </c>
      <c r="C1195" s="1">
        <v>29</v>
      </c>
      <c r="D1195" s="1">
        <f t="shared" si="327"/>
        <v>55.099999999999994</v>
      </c>
      <c r="E1195" s="1">
        <f t="shared" si="328"/>
        <v>5.51</v>
      </c>
    </row>
    <row r="1196" spans="1:9">
      <c r="A1196" s="1">
        <v>450</v>
      </c>
      <c r="B1196" s="1">
        <v>60.7</v>
      </c>
      <c r="C1196" s="1">
        <v>30.6</v>
      </c>
      <c r="D1196" s="1">
        <f t="shared" si="327"/>
        <v>30.1</v>
      </c>
      <c r="E1196" s="1">
        <f t="shared" si="328"/>
        <v>3.0100000000000002</v>
      </c>
      <c r="F1196" s="1">
        <f>70*3600+42*60+45</f>
        <v>254565</v>
      </c>
      <c r="G1196" s="1">
        <f>$K$1/F1196*LN(E1195/E1196)</f>
        <v>1.1780636537795972E-5</v>
      </c>
      <c r="H1196" s="1">
        <f t="shared" si="329"/>
        <v>1.1780636537795972E-7</v>
      </c>
    </row>
    <row r="1197" spans="1:9">
      <c r="A1197" s="1">
        <v>450</v>
      </c>
      <c r="B1197" s="1">
        <v>58.8</v>
      </c>
      <c r="C1197" s="1">
        <v>31.2</v>
      </c>
      <c r="D1197" s="1">
        <f t="shared" si="327"/>
        <v>27.599999999999998</v>
      </c>
      <c r="E1197" s="1">
        <f t="shared" si="328"/>
        <v>2.76</v>
      </c>
      <c r="F1197" s="1">
        <f>71*3600+3*60+45</f>
        <v>255825</v>
      </c>
      <c r="G1197" s="1">
        <f>$K$1/F1197*LN(E1196/E1197)</f>
        <v>1.6811438256517558E-6</v>
      </c>
      <c r="H1197" s="1">
        <f t="shared" si="329"/>
        <v>1.6811438256517557E-8</v>
      </c>
      <c r="I1197" s="1">
        <f>AVERAGE(H1183:H1197)</f>
        <v>1.8312542758108533E-8</v>
      </c>
    </row>
    <row r="1200" spans="1:9">
      <c r="A1200" s="1">
        <v>526</v>
      </c>
      <c r="B1200" s="1">
        <v>94</v>
      </c>
      <c r="C1200" s="1">
        <v>27</v>
      </c>
      <c r="D1200" s="1">
        <f>B1200-C1200</f>
        <v>67</v>
      </c>
      <c r="E1200" s="1">
        <f>D1200/10</f>
        <v>6.7</v>
      </c>
    </row>
    <row r="1201" spans="1:9">
      <c r="A1201" s="1">
        <v>526</v>
      </c>
      <c r="B1201" s="1">
        <v>94.3</v>
      </c>
      <c r="C1201" s="1">
        <v>27.2</v>
      </c>
      <c r="D1201" s="1">
        <f>B1201-C1201</f>
        <v>67.099999999999994</v>
      </c>
      <c r="E1201" s="1">
        <f>D1201/10</f>
        <v>6.7099999999999991</v>
      </c>
    </row>
    <row r="1202" spans="1:9">
      <c r="A1202" s="1">
        <v>526</v>
      </c>
      <c r="B1202" s="1">
        <v>93</v>
      </c>
      <c r="C1202" s="1">
        <v>27.1</v>
      </c>
      <c r="D1202" s="1">
        <f t="shared" ref="D1202:D1214" si="330">B1202-C1202</f>
        <v>65.900000000000006</v>
      </c>
      <c r="E1202" s="1">
        <f t="shared" ref="E1202:E1214" si="331">D1202/10</f>
        <v>6.5900000000000007</v>
      </c>
      <c r="F1202" s="1">
        <f>46*3600+46*60+15</f>
        <v>168375</v>
      </c>
      <c r="G1202" s="1">
        <f t="shared" ref="G1202:G1207" si="332">$K$1/F1202*LN(E1201/E1202)</f>
        <v>5.3158834890633828E-7</v>
      </c>
      <c r="H1202" s="1">
        <f t="shared" ref="H1202:H1207" si="333">G1202/100</f>
        <v>5.3158834890633831E-9</v>
      </c>
    </row>
    <row r="1203" spans="1:9">
      <c r="A1203" s="1">
        <v>526</v>
      </c>
      <c r="B1203" s="1">
        <v>92.1</v>
      </c>
      <c r="C1203" s="1">
        <v>27.2</v>
      </c>
      <c r="D1203" s="1">
        <f t="shared" si="330"/>
        <v>64.899999999999991</v>
      </c>
      <c r="E1203" s="1">
        <f t="shared" si="331"/>
        <v>6.4899999999999993</v>
      </c>
      <c r="F1203" s="1">
        <f>119*3600+6*60+30</f>
        <v>428790</v>
      </c>
      <c r="G1203" s="1">
        <f t="shared" si="332"/>
        <v>1.7687552480270091E-7</v>
      </c>
      <c r="H1203" s="1">
        <f t="shared" si="333"/>
        <v>1.7687552480270092E-9</v>
      </c>
    </row>
    <row r="1204" spans="1:9">
      <c r="A1204" s="1">
        <v>526</v>
      </c>
      <c r="B1204" s="1">
        <v>90.2</v>
      </c>
      <c r="C1204" s="1">
        <v>27</v>
      </c>
      <c r="D1204" s="1">
        <f t="shared" si="330"/>
        <v>63.2</v>
      </c>
      <c r="E1204" s="1">
        <f t="shared" si="331"/>
        <v>6.32</v>
      </c>
      <c r="F1204" s="1">
        <f>168*3600+35*60+45</f>
        <v>606945</v>
      </c>
      <c r="G1204" s="1">
        <f t="shared" si="332"/>
        <v>2.1691402002466975E-7</v>
      </c>
      <c r="H1204" s="1">
        <f t="shared" si="333"/>
        <v>2.1691402002466974E-9</v>
      </c>
    </row>
    <row r="1205" spans="1:9">
      <c r="A1205" s="1">
        <v>526</v>
      </c>
      <c r="B1205" s="1">
        <v>89.7</v>
      </c>
      <c r="C1205" s="1">
        <v>26.9</v>
      </c>
      <c r="D1205" s="1">
        <f t="shared" si="330"/>
        <v>62.800000000000004</v>
      </c>
      <c r="E1205" s="1">
        <f t="shared" si="331"/>
        <v>6.28</v>
      </c>
      <c r="F1205" s="1">
        <f>48*3600+24*60+30</f>
        <v>174270</v>
      </c>
      <c r="G1205" s="1">
        <f t="shared" si="332"/>
        <v>1.8070906803320921E-7</v>
      </c>
      <c r="H1205" s="1">
        <f t="shared" si="333"/>
        <v>1.8070906803320921E-9</v>
      </c>
    </row>
    <row r="1206" spans="1:9">
      <c r="A1206" s="1">
        <v>526</v>
      </c>
      <c r="B1206" s="1">
        <v>88.9</v>
      </c>
      <c r="C1206" s="1">
        <v>26.8</v>
      </c>
      <c r="D1206" s="1">
        <f t="shared" si="330"/>
        <v>62.100000000000009</v>
      </c>
      <c r="E1206" s="1">
        <f t="shared" si="331"/>
        <v>6.2100000000000009</v>
      </c>
      <c r="F1206" s="1">
        <f>49*3600+40*60</f>
        <v>178800</v>
      </c>
      <c r="G1206" s="1">
        <f t="shared" si="332"/>
        <v>3.1094552176851185E-7</v>
      </c>
      <c r="H1206" s="1">
        <f t="shared" si="333"/>
        <v>3.1094552176851184E-9</v>
      </c>
    </row>
    <row r="1207" spans="1:9">
      <c r="A1207" s="1">
        <v>526</v>
      </c>
      <c r="B1207" s="1">
        <v>88.6</v>
      </c>
      <c r="C1207" s="1">
        <v>27.1</v>
      </c>
      <c r="D1207" s="1">
        <f t="shared" si="330"/>
        <v>61.499999999999993</v>
      </c>
      <c r="E1207" s="1">
        <f t="shared" si="331"/>
        <v>6.1499999999999995</v>
      </c>
      <c r="F1207" s="1">
        <f>70*3600+43*60</f>
        <v>254580</v>
      </c>
      <c r="G1207" s="1">
        <f t="shared" si="332"/>
        <v>1.8915750675515426E-7</v>
      </c>
      <c r="H1207" s="1">
        <f t="shared" si="333"/>
        <v>1.8915750675515424E-9</v>
      </c>
    </row>
    <row r="1208" spans="1:9">
      <c r="A1208" s="1">
        <v>526</v>
      </c>
      <c r="B1208" s="1">
        <v>88.3</v>
      </c>
      <c r="C1208" s="1">
        <v>26.7</v>
      </c>
      <c r="D1208" s="1">
        <f t="shared" si="330"/>
        <v>61.599999999999994</v>
      </c>
      <c r="E1208" s="1">
        <f t="shared" si="331"/>
        <v>6.1599999999999993</v>
      </c>
    </row>
    <row r="1209" spans="1:9">
      <c r="A1209" s="1">
        <v>526</v>
      </c>
      <c r="B1209" s="1">
        <v>87.6</v>
      </c>
      <c r="C1209" s="1">
        <v>26.6</v>
      </c>
      <c r="D1209" s="1">
        <f t="shared" si="330"/>
        <v>60.999999999999993</v>
      </c>
      <c r="E1209" s="1">
        <f t="shared" si="331"/>
        <v>6.1</v>
      </c>
      <c r="F1209" s="1">
        <f>48*3600+13*60</f>
        <v>173580</v>
      </c>
      <c r="G1209" s="1">
        <f t="shared" ref="G1209:G1214" si="334">$K$1/F1209*LN(E1208/E1209)</f>
        <v>2.796895470455531E-7</v>
      </c>
      <c r="H1209" s="1">
        <f t="shared" ref="H1209:H1214" si="335">G1209/100</f>
        <v>2.7968954704555309E-9</v>
      </c>
    </row>
    <row r="1210" spans="1:9">
      <c r="A1210" s="1">
        <v>526</v>
      </c>
      <c r="B1210" s="1">
        <v>87</v>
      </c>
      <c r="C1210" s="1">
        <v>27</v>
      </c>
      <c r="D1210" s="1">
        <f t="shared" si="330"/>
        <v>60</v>
      </c>
      <c r="E1210" s="1">
        <f t="shared" si="331"/>
        <v>6</v>
      </c>
      <c r="F1210" s="1">
        <f>70*3600+4*60</f>
        <v>252240</v>
      </c>
      <c r="G1210" s="1">
        <f t="shared" si="334"/>
        <v>3.2502909006503373E-7</v>
      </c>
      <c r="H1210" s="1">
        <f t="shared" si="335"/>
        <v>3.2502909006503375E-9</v>
      </c>
    </row>
    <row r="1211" spans="1:9">
      <c r="A1211" s="1">
        <v>526</v>
      </c>
      <c r="B1211" s="1">
        <v>86.7</v>
      </c>
      <c r="C1211" s="1">
        <v>27</v>
      </c>
      <c r="D1211" s="1">
        <f t="shared" si="330"/>
        <v>59.7</v>
      </c>
      <c r="E1211" s="1">
        <f t="shared" si="331"/>
        <v>5.9700000000000006</v>
      </c>
      <c r="F1211" s="1">
        <f>47*3600+49*60</f>
        <v>172140</v>
      </c>
      <c r="G1211" s="1">
        <f t="shared" si="334"/>
        <v>1.4443015827105379E-7</v>
      </c>
      <c r="H1211" s="1">
        <f t="shared" si="335"/>
        <v>1.444301582710538E-9</v>
      </c>
    </row>
    <row r="1212" spans="1:9">
      <c r="A1212" s="1">
        <v>526</v>
      </c>
      <c r="B1212" s="1">
        <v>83.2</v>
      </c>
      <c r="C1212" s="1">
        <v>25.4</v>
      </c>
      <c r="D1212" s="1">
        <f t="shared" si="330"/>
        <v>57.800000000000004</v>
      </c>
      <c r="E1212" s="1">
        <f t="shared" si="331"/>
        <v>5.78</v>
      </c>
      <c r="F1212" s="1">
        <f>146*3600+17*60+30</f>
        <v>526650</v>
      </c>
      <c r="G1212" s="1">
        <f t="shared" si="334"/>
        <v>3.0460931133070333E-7</v>
      </c>
      <c r="H1212" s="1">
        <f t="shared" si="335"/>
        <v>3.0460931133070331E-9</v>
      </c>
    </row>
    <row r="1213" spans="1:9">
      <c r="A1213" s="1">
        <v>526</v>
      </c>
      <c r="B1213" s="1">
        <v>84.2</v>
      </c>
      <c r="C1213" s="1">
        <v>26.7</v>
      </c>
      <c r="D1213" s="1">
        <f t="shared" si="330"/>
        <v>57.5</v>
      </c>
      <c r="E1213" s="1">
        <f t="shared" si="331"/>
        <v>5.75</v>
      </c>
      <c r="F1213" s="1">
        <f>70*3600+25*60+45</f>
        <v>253545</v>
      </c>
      <c r="G1213" s="1">
        <f t="shared" si="334"/>
        <v>1.0180041515365769E-7</v>
      </c>
      <c r="H1213" s="1">
        <f t="shared" si="335"/>
        <v>1.0180041515365768E-9</v>
      </c>
    </row>
    <row r="1214" spans="1:9">
      <c r="A1214" s="1">
        <v>526</v>
      </c>
      <c r="B1214" s="1">
        <v>83.2</v>
      </c>
      <c r="C1214" s="1">
        <v>26.6</v>
      </c>
      <c r="D1214" s="1">
        <f t="shared" si="330"/>
        <v>56.6</v>
      </c>
      <c r="E1214" s="1">
        <f t="shared" si="331"/>
        <v>5.66</v>
      </c>
      <c r="F1214" s="1">
        <f>71*3600+1*60+45</f>
        <v>255705</v>
      </c>
      <c r="G1214" s="1">
        <f t="shared" si="334"/>
        <v>3.0601190616949341E-7</v>
      </c>
      <c r="H1214" s="1">
        <f t="shared" si="335"/>
        <v>3.0601190616949339E-9</v>
      </c>
      <c r="I1214" s="1">
        <f>AVERAGE(H1200:H1214)</f>
        <v>2.5564670152717326E-9</v>
      </c>
    </row>
    <row r="1219" spans="1:8">
      <c r="A1219" s="1">
        <v>724</v>
      </c>
      <c r="B1219" s="1">
        <v>95.2</v>
      </c>
      <c r="C1219" s="1">
        <v>31.5</v>
      </c>
      <c r="D1219" s="1">
        <f>B1219-C1219</f>
        <v>63.7</v>
      </c>
      <c r="E1219" s="1">
        <f>D1219/10</f>
        <v>6.37</v>
      </c>
    </row>
    <row r="1220" spans="1:8">
      <c r="A1220" s="1">
        <v>724</v>
      </c>
      <c r="B1220" s="1">
        <v>95.1</v>
      </c>
      <c r="C1220" s="1">
        <v>31.4</v>
      </c>
      <c r="D1220" s="1">
        <f>B1220-C1220</f>
        <v>63.699999999999996</v>
      </c>
      <c r="E1220" s="1">
        <f>D1220/10</f>
        <v>6.3699999999999992</v>
      </c>
      <c r="F1220" s="1">
        <f>96*3600+8*60+30</f>
        <v>346110</v>
      </c>
    </row>
    <row r="1221" spans="1:8">
      <c r="A1221" s="1">
        <v>724</v>
      </c>
      <c r="B1221" s="1">
        <v>93.5</v>
      </c>
      <c r="C1221" s="1">
        <v>31.7</v>
      </c>
      <c r="D1221" s="1">
        <f t="shared" ref="D1221:D1233" si="336">B1221-C1221</f>
        <v>61.8</v>
      </c>
      <c r="E1221" s="1">
        <f t="shared" ref="E1221:E1233" si="337">D1221/10</f>
        <v>6.18</v>
      </c>
      <c r="F1221" s="1">
        <f>46*3600+46*60+30</f>
        <v>168390</v>
      </c>
      <c r="G1221" s="1">
        <f t="shared" ref="G1221:G1233" si="338">$K$1/F1221*LN(E1220/E1221)</f>
        <v>8.9194573696646807E-7</v>
      </c>
      <c r="H1221" s="1">
        <f t="shared" ref="H1221:H1233" si="339">G1221/100</f>
        <v>8.9194573696646802E-9</v>
      </c>
    </row>
    <row r="1222" spans="1:8">
      <c r="A1222" s="1">
        <v>724</v>
      </c>
      <c r="B1222" s="1">
        <v>92.4</v>
      </c>
      <c r="C1222" s="1">
        <v>31.8</v>
      </c>
      <c r="D1222" s="1">
        <f t="shared" si="336"/>
        <v>60.600000000000009</v>
      </c>
      <c r="E1222" s="1">
        <f t="shared" si="337"/>
        <v>6.0600000000000005</v>
      </c>
      <c r="F1222" s="1">
        <f>119*3600+6*60+30</f>
        <v>428790</v>
      </c>
      <c r="G1222" s="1">
        <f t="shared" si="338"/>
        <v>2.2681969748908686E-7</v>
      </c>
      <c r="H1222" s="1">
        <f t="shared" si="339"/>
        <v>2.2681969748908688E-9</v>
      </c>
    </row>
    <row r="1223" spans="1:8">
      <c r="A1223" s="1">
        <v>724</v>
      </c>
      <c r="B1223" s="1">
        <v>92</v>
      </c>
      <c r="C1223" s="1">
        <v>31.8</v>
      </c>
      <c r="D1223" s="1">
        <f t="shared" si="336"/>
        <v>60.2</v>
      </c>
      <c r="E1223" s="1">
        <f t="shared" si="337"/>
        <v>6.0200000000000005</v>
      </c>
      <c r="F1223" s="1">
        <f>168*3600+35*60+45</f>
        <v>606945</v>
      </c>
      <c r="G1223" s="1">
        <f t="shared" si="338"/>
        <v>5.4119899121086009E-8</v>
      </c>
      <c r="H1223" s="1">
        <f t="shared" si="339"/>
        <v>5.4119899121086007E-10</v>
      </c>
    </row>
    <row r="1224" spans="1:8">
      <c r="A1224" s="1">
        <v>724</v>
      </c>
      <c r="B1224" s="1">
        <v>91.2</v>
      </c>
      <c r="C1224" s="1">
        <v>31.7</v>
      </c>
      <c r="D1224" s="1">
        <f t="shared" si="336"/>
        <v>59.5</v>
      </c>
      <c r="E1224" s="1">
        <f t="shared" si="337"/>
        <v>5.95</v>
      </c>
      <c r="F1224" s="1">
        <f>48*3600+24*60+15</f>
        <v>174255</v>
      </c>
      <c r="G1224" s="1">
        <f t="shared" si="338"/>
        <v>3.329164570625149E-7</v>
      </c>
      <c r="H1224" s="1">
        <f t="shared" si="339"/>
        <v>3.3291645706251492E-9</v>
      </c>
    </row>
    <row r="1225" spans="1:8">
      <c r="A1225" s="1">
        <v>724</v>
      </c>
      <c r="B1225" s="1">
        <v>90.8</v>
      </c>
      <c r="C1225" s="1">
        <v>31.6</v>
      </c>
      <c r="D1225" s="1">
        <f t="shared" si="336"/>
        <v>59.199999999999996</v>
      </c>
      <c r="E1225" s="1">
        <f t="shared" si="337"/>
        <v>5.92</v>
      </c>
      <c r="F1225" s="1">
        <f>49*3600+40*60</f>
        <v>178800</v>
      </c>
      <c r="G1225" s="1">
        <f t="shared" si="338"/>
        <v>1.4022182596004088E-7</v>
      </c>
      <c r="H1225" s="1">
        <f t="shared" si="339"/>
        <v>1.4022182596004087E-9</v>
      </c>
    </row>
    <row r="1226" spans="1:8">
      <c r="A1226" s="1">
        <v>724</v>
      </c>
      <c r="B1226" s="1">
        <v>90.1</v>
      </c>
      <c r="C1226" s="1">
        <v>31.7</v>
      </c>
      <c r="D1226" s="1">
        <f t="shared" si="336"/>
        <v>58.399999999999991</v>
      </c>
      <c r="E1226" s="1">
        <f t="shared" si="337"/>
        <v>5.839999999999999</v>
      </c>
      <c r="F1226" s="1">
        <f>70*3600+43*60</f>
        <v>254580</v>
      </c>
      <c r="G1226" s="1">
        <f t="shared" si="338"/>
        <v>2.6507987350405899E-7</v>
      </c>
      <c r="H1226" s="1">
        <f t="shared" si="339"/>
        <v>2.65079873504059E-9</v>
      </c>
    </row>
    <row r="1227" spans="1:8">
      <c r="A1227" s="1">
        <v>724</v>
      </c>
      <c r="B1227" s="1">
        <v>89.7</v>
      </c>
      <c r="C1227" s="1">
        <v>31.7</v>
      </c>
      <c r="D1227" s="1">
        <f t="shared" si="336"/>
        <v>58</v>
      </c>
      <c r="E1227" s="1">
        <f t="shared" si="337"/>
        <v>5.8</v>
      </c>
      <c r="F1227" s="1">
        <f>49*3600+3*60</f>
        <v>176580</v>
      </c>
      <c r="G1227" s="1">
        <f t="shared" si="338"/>
        <v>1.9305403368047728E-7</v>
      </c>
      <c r="H1227" s="1">
        <f t="shared" si="339"/>
        <v>1.9305403368047726E-9</v>
      </c>
    </row>
    <row r="1228" spans="1:8">
      <c r="A1228" s="1">
        <v>724</v>
      </c>
      <c r="B1228" s="1">
        <v>88.8</v>
      </c>
      <c r="C1228" s="1">
        <v>31.7</v>
      </c>
      <c r="D1228" s="1">
        <f t="shared" si="336"/>
        <v>57.099999999999994</v>
      </c>
      <c r="E1228" s="1">
        <f t="shared" si="337"/>
        <v>5.7099999999999991</v>
      </c>
      <c r="F1228" s="1">
        <f>48*3600+12*60+30</f>
        <v>173550</v>
      </c>
      <c r="G1228" s="1">
        <f t="shared" si="338"/>
        <v>4.4695427062458393E-7</v>
      </c>
      <c r="H1228" s="1">
        <f t="shared" si="339"/>
        <v>4.4695427062458393E-9</v>
      </c>
    </row>
    <row r="1229" spans="1:8">
      <c r="A1229" s="1">
        <v>724</v>
      </c>
      <c r="B1229" s="1">
        <v>88.5</v>
      </c>
      <c r="C1229" s="1">
        <v>32</v>
      </c>
      <c r="D1229" s="1">
        <f t="shared" si="336"/>
        <v>56.5</v>
      </c>
      <c r="E1229" s="1">
        <f t="shared" si="337"/>
        <v>5.65</v>
      </c>
      <c r="F1229" s="1">
        <f>70*3600+4*60+30</f>
        <v>252270</v>
      </c>
      <c r="G1229" s="1">
        <f t="shared" si="338"/>
        <v>2.0769355614009741E-7</v>
      </c>
      <c r="H1229" s="1">
        <f t="shared" si="339"/>
        <v>2.076935561400974E-9</v>
      </c>
    </row>
    <row r="1230" spans="1:8">
      <c r="A1230" s="1">
        <v>724</v>
      </c>
      <c r="B1230" s="1">
        <v>88</v>
      </c>
      <c r="C1230" s="1">
        <v>31.8</v>
      </c>
      <c r="D1230" s="1">
        <f t="shared" si="336"/>
        <v>56.2</v>
      </c>
      <c r="E1230" s="1">
        <f t="shared" si="337"/>
        <v>5.62</v>
      </c>
      <c r="F1230" s="1">
        <f>47*3600+49*60</f>
        <v>172140</v>
      </c>
      <c r="G1230" s="1">
        <f t="shared" si="338"/>
        <v>1.5340101669362196E-7</v>
      </c>
      <c r="H1230" s="1">
        <f t="shared" si="339"/>
        <v>1.5340101669362195E-9</v>
      </c>
    </row>
    <row r="1231" spans="1:8">
      <c r="A1231" s="1">
        <v>724</v>
      </c>
      <c r="B1231" s="1">
        <v>86.8</v>
      </c>
      <c r="C1231" s="1">
        <v>31.6</v>
      </c>
      <c r="D1231" s="1">
        <f t="shared" si="336"/>
        <v>55.199999999999996</v>
      </c>
      <c r="E1231" s="1">
        <f t="shared" si="337"/>
        <v>5.52</v>
      </c>
      <c r="F1231" s="1">
        <f>146*3600+30</f>
        <v>525630</v>
      </c>
      <c r="G1231" s="1">
        <f t="shared" si="338"/>
        <v>1.6941739614998269E-7</v>
      </c>
      <c r="H1231" s="1">
        <f t="shared" si="339"/>
        <v>1.6941739614998269E-9</v>
      </c>
    </row>
    <row r="1232" spans="1:8">
      <c r="A1232" s="1">
        <v>724</v>
      </c>
      <c r="B1232" s="1">
        <v>86.4</v>
      </c>
      <c r="C1232" s="1">
        <v>31.6</v>
      </c>
      <c r="D1232" s="1">
        <f t="shared" si="336"/>
        <v>54.800000000000004</v>
      </c>
      <c r="E1232" s="1">
        <f t="shared" si="337"/>
        <v>5.48</v>
      </c>
      <c r="F1232" s="1">
        <f>70*3600+42*60+30</f>
        <v>254550</v>
      </c>
      <c r="G1232" s="1">
        <f t="shared" si="338"/>
        <v>1.4171237977699901E-7</v>
      </c>
      <c r="H1232" s="1">
        <f t="shared" si="339"/>
        <v>1.4171237977699901E-9</v>
      </c>
    </row>
    <row r="1233" spans="1:9">
      <c r="A1233" s="1">
        <v>724</v>
      </c>
      <c r="B1233" s="1">
        <v>86.1</v>
      </c>
      <c r="C1233" s="1">
        <v>31.9</v>
      </c>
      <c r="D1233" s="1">
        <f t="shared" si="336"/>
        <v>54.199999999999996</v>
      </c>
      <c r="E1233" s="1">
        <f t="shared" si="337"/>
        <v>5.42</v>
      </c>
      <c r="F1233" s="1">
        <f>71*3600+2*60</f>
        <v>255720</v>
      </c>
      <c r="G1233" s="1">
        <f t="shared" si="338"/>
        <v>2.1353846442011654E-7</v>
      </c>
      <c r="H1233" s="1">
        <f t="shared" si="339"/>
        <v>2.1353846442011652E-9</v>
      </c>
      <c r="I1233" s="1">
        <f>AVERAGE(H1219:H1233)</f>
        <v>2.6437496981454884E-9</v>
      </c>
    </row>
    <row r="1238" spans="1:9">
      <c r="A1238" s="1">
        <v>850</v>
      </c>
      <c r="B1238" s="1">
        <v>95.8</v>
      </c>
      <c r="C1238" s="1">
        <v>25.6</v>
      </c>
      <c r="D1238" s="1">
        <f>B1238-C1238</f>
        <v>70.199999999999989</v>
      </c>
      <c r="E1238" s="1">
        <f>D1238/10</f>
        <v>7.0199999999999987</v>
      </c>
    </row>
    <row r="1239" spans="1:9">
      <c r="A1239" s="1">
        <v>850</v>
      </c>
      <c r="B1239" s="1">
        <v>95</v>
      </c>
      <c r="C1239" s="1">
        <v>25.1</v>
      </c>
      <c r="D1239" s="1">
        <f>B1239-C1239</f>
        <v>69.900000000000006</v>
      </c>
      <c r="E1239" s="1">
        <f>D1239/10</f>
        <v>6.99</v>
      </c>
      <c r="F1239" s="1">
        <f>96*3600+9*60+15</f>
        <v>346155</v>
      </c>
      <c r="G1239" s="1">
        <f t="shared" ref="G1239:G1249" si="340">$K$1/F1239*LN(E1238/E1239)</f>
        <v>6.1365580414333492E-8</v>
      </c>
      <c r="H1239" s="1">
        <f>G1239/100</f>
        <v>6.136558041433349E-10</v>
      </c>
    </row>
    <row r="1240" spans="1:9">
      <c r="A1240" s="1">
        <v>850</v>
      </c>
      <c r="B1240" s="1">
        <v>94.3</v>
      </c>
      <c r="C1240" s="1">
        <v>25.7</v>
      </c>
      <c r="D1240" s="1">
        <f t="shared" ref="D1240:D1252" si="341">B1240-C1240</f>
        <v>68.599999999999994</v>
      </c>
      <c r="E1240" s="1">
        <f t="shared" ref="E1240:E1252" si="342">D1240/10</f>
        <v>6.8599999999999994</v>
      </c>
      <c r="F1240" s="1">
        <f>46*3600+45*60+45</f>
        <v>168345</v>
      </c>
      <c r="G1240" s="1">
        <f t="shared" si="340"/>
        <v>5.5311798960057683E-7</v>
      </c>
      <c r="H1240" s="1">
        <f t="shared" ref="H1240:H1252" si="343">G1240/100</f>
        <v>5.5311798960057685E-9</v>
      </c>
    </row>
    <row r="1241" spans="1:9">
      <c r="A1241" s="1">
        <v>850</v>
      </c>
      <c r="B1241" s="1">
        <v>93.2</v>
      </c>
      <c r="C1241" s="1">
        <v>25.7</v>
      </c>
      <c r="D1241" s="1">
        <f t="shared" si="341"/>
        <v>67.5</v>
      </c>
      <c r="E1241" s="1">
        <f t="shared" si="342"/>
        <v>6.75</v>
      </c>
      <c r="F1241" s="1">
        <f>119*3600+7*60+30</f>
        <v>428850</v>
      </c>
      <c r="G1241" s="1">
        <f t="shared" si="340"/>
        <v>1.8696067807541701E-7</v>
      </c>
      <c r="H1241" s="1">
        <f t="shared" si="343"/>
        <v>1.8696067807541702E-9</v>
      </c>
    </row>
    <row r="1242" spans="1:9">
      <c r="A1242" s="1">
        <v>850</v>
      </c>
      <c r="B1242" s="1">
        <v>89.6</v>
      </c>
      <c r="C1242" s="1">
        <v>25.3</v>
      </c>
      <c r="D1242" s="1">
        <f t="shared" si="341"/>
        <v>64.3</v>
      </c>
      <c r="E1242" s="1">
        <f t="shared" si="342"/>
        <v>6.43</v>
      </c>
      <c r="F1242" s="1">
        <f>168*3600+35*60+45</f>
        <v>606945</v>
      </c>
      <c r="G1242" s="1">
        <f t="shared" si="340"/>
        <v>3.9690106106674614E-7</v>
      </c>
      <c r="H1242" s="1">
        <f t="shared" si="343"/>
        <v>3.9690106106674617E-9</v>
      </c>
    </row>
    <row r="1243" spans="1:9">
      <c r="A1243" s="1">
        <v>850</v>
      </c>
      <c r="B1243" s="1">
        <v>89.7</v>
      </c>
      <c r="C1243" s="1">
        <v>25.5</v>
      </c>
      <c r="D1243" s="1">
        <f t="shared" si="341"/>
        <v>64.2</v>
      </c>
      <c r="E1243" s="1">
        <f t="shared" si="342"/>
        <v>6.42</v>
      </c>
      <c r="F1243" s="1">
        <f>48*3600+24*60+15</f>
        <v>174255</v>
      </c>
      <c r="G1243" s="1">
        <f t="shared" si="340"/>
        <v>4.4302005201483251E-8</v>
      </c>
      <c r="H1243" s="1">
        <f t="shared" si="343"/>
        <v>4.4302005201483253E-10</v>
      </c>
    </row>
    <row r="1244" spans="1:9">
      <c r="A1244" s="1">
        <v>850</v>
      </c>
      <c r="B1244" s="1">
        <v>88.4</v>
      </c>
      <c r="C1244" s="1">
        <v>25.1</v>
      </c>
      <c r="D1244" s="1">
        <f t="shared" si="341"/>
        <v>63.300000000000004</v>
      </c>
      <c r="E1244" s="1">
        <f t="shared" si="342"/>
        <v>6.33</v>
      </c>
      <c r="F1244" s="1">
        <f>49*3600+39*60+30</f>
        <v>178770</v>
      </c>
      <c r="G1244" s="1">
        <f t="shared" si="340"/>
        <v>3.9170270440842262E-7</v>
      </c>
      <c r="H1244" s="1">
        <f t="shared" si="343"/>
        <v>3.9170270440842259E-9</v>
      </c>
    </row>
    <row r="1245" spans="1:9">
      <c r="A1245" s="1">
        <v>850</v>
      </c>
      <c r="B1245" s="1">
        <v>87.8</v>
      </c>
      <c r="C1245" s="1">
        <v>25.6</v>
      </c>
      <c r="D1245" s="1">
        <f t="shared" si="341"/>
        <v>62.199999999999996</v>
      </c>
      <c r="E1245" s="1">
        <f t="shared" si="342"/>
        <v>6.22</v>
      </c>
      <c r="F1245" s="1">
        <f>70*3600+44*60</f>
        <v>254640</v>
      </c>
      <c r="G1245" s="1">
        <f t="shared" si="340"/>
        <v>3.4146416057486886E-7</v>
      </c>
      <c r="H1245" s="1">
        <f t="shared" si="343"/>
        <v>3.4146416057486887E-9</v>
      </c>
    </row>
    <row r="1246" spans="1:9">
      <c r="A1246" s="1">
        <v>850</v>
      </c>
      <c r="B1246" s="1">
        <v>86.9</v>
      </c>
      <c r="C1246" s="1">
        <v>25.7</v>
      </c>
      <c r="D1246" s="1">
        <f t="shared" si="341"/>
        <v>61.2</v>
      </c>
      <c r="E1246" s="1">
        <f t="shared" si="342"/>
        <v>6.12</v>
      </c>
      <c r="F1246" s="1">
        <f>49*3600+2*60</f>
        <v>176520</v>
      </c>
      <c r="G1246" s="1">
        <f t="shared" si="340"/>
        <v>4.5542000184224101E-7</v>
      </c>
      <c r="H1246" s="1">
        <f t="shared" si="343"/>
        <v>4.5542000184224098E-9</v>
      </c>
    </row>
    <row r="1247" spans="1:9">
      <c r="A1247" s="1">
        <v>850</v>
      </c>
      <c r="B1247" s="1">
        <v>86</v>
      </c>
      <c r="C1247" s="1">
        <v>25.4</v>
      </c>
      <c r="D1247" s="1">
        <f t="shared" si="341"/>
        <v>60.6</v>
      </c>
      <c r="E1247" s="1">
        <f t="shared" si="342"/>
        <v>6.0600000000000005</v>
      </c>
      <c r="F1247" s="1">
        <f>48*3600+11*60+30</f>
        <v>173490</v>
      </c>
      <c r="G1247" s="1">
        <f t="shared" si="340"/>
        <v>2.8167266330818911E-7</v>
      </c>
      <c r="H1247" s="1">
        <f t="shared" si="343"/>
        <v>2.8167266330818911E-9</v>
      </c>
    </row>
    <row r="1248" spans="1:9">
      <c r="A1248" s="1">
        <v>850</v>
      </c>
      <c r="B1248" s="1">
        <v>85.2</v>
      </c>
      <c r="C1248" s="1">
        <v>25.3</v>
      </c>
      <c r="D1248" s="1">
        <f t="shared" si="341"/>
        <v>59.900000000000006</v>
      </c>
      <c r="E1248" s="1">
        <f t="shared" si="342"/>
        <v>5.99</v>
      </c>
      <c r="F1248" s="1">
        <f>70*3600+5*60+30</f>
        <v>252330</v>
      </c>
      <c r="G1248" s="1">
        <f t="shared" si="340"/>
        <v>2.2838031249225492E-7</v>
      </c>
      <c r="H1248" s="1">
        <f t="shared" si="343"/>
        <v>2.2838031249225491E-9</v>
      </c>
    </row>
    <row r="1249" spans="1:9">
      <c r="A1249" s="1">
        <v>850</v>
      </c>
      <c r="B1249" s="1">
        <v>84.5</v>
      </c>
      <c r="C1249" s="1">
        <v>25.3</v>
      </c>
      <c r="D1249" s="1">
        <f t="shared" si="341"/>
        <v>59.2</v>
      </c>
      <c r="E1249" s="1">
        <f t="shared" si="342"/>
        <v>5.92</v>
      </c>
      <c r="F1249" s="1">
        <f>47*3600+49*60+30</f>
        <v>172170</v>
      </c>
      <c r="G1249" s="1">
        <f t="shared" si="340"/>
        <v>3.3864562715897469E-7</v>
      </c>
      <c r="H1249" s="1">
        <f t="shared" si="343"/>
        <v>3.3864562715897469E-9</v>
      </c>
    </row>
    <row r="1250" spans="1:9">
      <c r="A1250" s="1">
        <v>850</v>
      </c>
      <c r="B1250" s="1">
        <v>84.8</v>
      </c>
      <c r="C1250" s="1">
        <v>23.6</v>
      </c>
      <c r="D1250" s="1">
        <f t="shared" si="341"/>
        <v>61.199999999999996</v>
      </c>
      <c r="E1250" s="1">
        <f t="shared" si="342"/>
        <v>6.1199999999999992</v>
      </c>
    </row>
    <row r="1251" spans="1:9">
      <c r="A1251" s="1">
        <v>850</v>
      </c>
      <c r="B1251" s="1">
        <v>84.9</v>
      </c>
      <c r="C1251" s="1">
        <v>25.3</v>
      </c>
      <c r="D1251" s="1">
        <f t="shared" si="341"/>
        <v>59.600000000000009</v>
      </c>
      <c r="E1251" s="1">
        <f t="shared" si="342"/>
        <v>5.9600000000000009</v>
      </c>
      <c r="F1251" s="1">
        <f>70*3600+41*60+30</f>
        <v>254490</v>
      </c>
      <c r="G1251" s="1">
        <f>$K$1/F1251*LN(E1250/E1251)</f>
        <v>5.1632053368305751E-7</v>
      </c>
      <c r="H1251" s="1">
        <f t="shared" si="343"/>
        <v>5.1632053368305755E-9</v>
      </c>
    </row>
    <row r="1252" spans="1:9">
      <c r="A1252" s="1">
        <v>850</v>
      </c>
      <c r="B1252" s="1">
        <v>83.8</v>
      </c>
      <c r="C1252" s="1">
        <v>25.7</v>
      </c>
      <c r="D1252" s="1">
        <f t="shared" si="341"/>
        <v>58.099999999999994</v>
      </c>
      <c r="E1252" s="1">
        <f t="shared" si="342"/>
        <v>5.81</v>
      </c>
      <c r="F1252" s="1">
        <f>71*3600+5*60</f>
        <v>255900</v>
      </c>
      <c r="G1252" s="1">
        <f>$K$1/F1252*LN(E1251/E1252)</f>
        <v>4.9406000257387999E-7</v>
      </c>
      <c r="H1252" s="1">
        <f t="shared" si="343"/>
        <v>4.9406000257388002E-9</v>
      </c>
      <c r="I1252" s="1">
        <f>AVERAGE(H1238:H1252)</f>
        <v>3.3002410156926503E-9</v>
      </c>
    </row>
    <row r="1255" spans="1:9">
      <c r="A1255" s="1">
        <v>922</v>
      </c>
      <c r="B1255" s="1">
        <v>91.8</v>
      </c>
      <c r="C1255" s="1">
        <v>30.1</v>
      </c>
      <c r="D1255" s="1">
        <f>B1255-C1255</f>
        <v>61.699999999999996</v>
      </c>
      <c r="E1255" s="1">
        <f>D1255/10</f>
        <v>6.17</v>
      </c>
    </row>
    <row r="1256" spans="1:9">
      <c r="A1256" s="1">
        <v>922</v>
      </c>
      <c r="B1256" s="1">
        <v>38.5</v>
      </c>
      <c r="C1256" s="1">
        <v>29.8</v>
      </c>
      <c r="D1256" s="1">
        <f>B1256-C1256</f>
        <v>8.6999999999999993</v>
      </c>
      <c r="E1256" s="1">
        <f>D1256/10</f>
        <v>0.86999999999999988</v>
      </c>
      <c r="F1256" s="1">
        <f>96*3600+8*60+30</f>
        <v>346110</v>
      </c>
      <c r="G1256" s="1">
        <f>$K$1/F1256*LN(E1255/E1256)</f>
        <v>2.8073289098968503E-5</v>
      </c>
      <c r="H1256" s="1">
        <f>G1256/100</f>
        <v>2.8073289098968505E-7</v>
      </c>
    </row>
    <row r="1257" spans="1:9">
      <c r="A1257" s="1">
        <v>922</v>
      </c>
      <c r="B1257" s="1">
        <v>94.8</v>
      </c>
      <c r="C1257" s="1">
        <v>30.1</v>
      </c>
      <c r="D1257" s="1">
        <f t="shared" ref="D1257:D1281" si="344">B1257-C1257</f>
        <v>64.699999999999989</v>
      </c>
      <c r="E1257" s="1">
        <f t="shared" ref="E1257:E1281" si="345">D1257/10</f>
        <v>6.4699999999999989</v>
      </c>
    </row>
    <row r="1258" spans="1:9">
      <c r="A1258" s="1">
        <v>922</v>
      </c>
      <c r="B1258" s="1">
        <v>52.9</v>
      </c>
      <c r="C1258" s="1">
        <v>32.200000000000003</v>
      </c>
      <c r="D1258" s="1">
        <f t="shared" si="344"/>
        <v>20.699999999999996</v>
      </c>
      <c r="E1258" s="1">
        <f t="shared" si="345"/>
        <v>2.0699999999999994</v>
      </c>
      <c r="F1258" s="1">
        <f>21*3600+46*60</f>
        <v>78360</v>
      </c>
      <c r="G1258" s="1">
        <f>$K$1/F1258*LN(E1257/E1258)</f>
        <v>7.2135686652989256E-5</v>
      </c>
      <c r="H1258" s="1">
        <f t="shared" ref="H1258:H1281" si="346">G1258/100</f>
        <v>7.213568665298926E-7</v>
      </c>
    </row>
    <row r="1259" spans="1:9">
      <c r="A1259" s="1">
        <v>922</v>
      </c>
      <c r="B1259" s="1">
        <v>43.4</v>
      </c>
      <c r="C1259" s="1">
        <v>30.6</v>
      </c>
      <c r="D1259" s="1">
        <f t="shared" si="344"/>
        <v>12.799999999999997</v>
      </c>
      <c r="E1259" s="1">
        <f t="shared" si="345"/>
        <v>1.2799999999999998</v>
      </c>
      <c r="F1259" s="1">
        <f>24*3600+59*60+30</f>
        <v>89970</v>
      </c>
      <c r="G1259" s="1">
        <f>$K$1/F1259*LN(E1258/E1259)</f>
        <v>2.6500112321384114E-5</v>
      </c>
      <c r="H1259" s="1">
        <f t="shared" si="346"/>
        <v>2.6500112321384114E-7</v>
      </c>
    </row>
    <row r="1260" spans="1:9">
      <c r="A1260" s="1">
        <v>922</v>
      </c>
      <c r="B1260" s="1">
        <v>38.700000000000003</v>
      </c>
      <c r="C1260" s="1">
        <v>30</v>
      </c>
      <c r="D1260" s="1">
        <f t="shared" si="344"/>
        <v>8.7000000000000028</v>
      </c>
      <c r="E1260" s="1">
        <f t="shared" si="345"/>
        <v>0.87000000000000033</v>
      </c>
      <c r="F1260" s="1">
        <f>23*3600+4*60+30</f>
        <v>83070</v>
      </c>
      <c r="G1260" s="1">
        <f>$K$1/F1260*LN(E1259/E1260)</f>
        <v>2.3054843391291243E-5</v>
      </c>
      <c r="H1260" s="1">
        <f t="shared" si="346"/>
        <v>2.3054843391291243E-7</v>
      </c>
    </row>
    <row r="1261" spans="1:9">
      <c r="A1261" s="1">
        <v>922</v>
      </c>
      <c r="B1261" s="1">
        <v>91.5</v>
      </c>
      <c r="C1261" s="1">
        <v>30</v>
      </c>
      <c r="D1261" s="1">
        <f t="shared" si="344"/>
        <v>61.5</v>
      </c>
      <c r="E1261" s="1">
        <f t="shared" si="345"/>
        <v>6.15</v>
      </c>
    </row>
    <row r="1262" spans="1:9">
      <c r="A1262" s="1">
        <v>922</v>
      </c>
      <c r="B1262" s="1">
        <v>63.3</v>
      </c>
      <c r="C1262" s="1">
        <v>24.9</v>
      </c>
      <c r="D1262" s="1">
        <f t="shared" si="344"/>
        <v>38.4</v>
      </c>
      <c r="E1262" s="1">
        <f t="shared" si="345"/>
        <v>3.84</v>
      </c>
      <c r="F1262" s="1">
        <f>27*3600+15*60</f>
        <v>98100</v>
      </c>
      <c r="G1262" s="1">
        <f>$K$1/F1262*LN(E1261/E1262)</f>
        <v>2.3813041666515843E-5</v>
      </c>
      <c r="H1262" s="1">
        <f t="shared" si="346"/>
        <v>2.3813041666515843E-7</v>
      </c>
    </row>
    <row r="1263" spans="1:9">
      <c r="A1263" s="1">
        <v>922</v>
      </c>
      <c r="B1263" s="1">
        <v>94.7</v>
      </c>
      <c r="C1263" s="1">
        <v>30.1</v>
      </c>
      <c r="D1263" s="1">
        <f t="shared" si="344"/>
        <v>64.599999999999994</v>
      </c>
      <c r="E1263" s="1">
        <f t="shared" si="345"/>
        <v>6.4599999999999991</v>
      </c>
    </row>
    <row r="1264" spans="1:9">
      <c r="A1264" s="1">
        <v>922</v>
      </c>
      <c r="B1264" s="1">
        <v>50.6</v>
      </c>
      <c r="C1264" s="1">
        <v>30</v>
      </c>
      <c r="D1264" s="1">
        <f t="shared" si="344"/>
        <v>20.6</v>
      </c>
      <c r="E1264" s="1">
        <f t="shared" si="345"/>
        <v>2.06</v>
      </c>
      <c r="F1264" s="1">
        <f>68*3600+45*60+30</f>
        <v>247530</v>
      </c>
      <c r="G1264" s="1">
        <f>$K$1/F1264*LN(E1263/E1264)</f>
        <v>2.2901869436292096E-5</v>
      </c>
      <c r="H1264" s="1">
        <f t="shared" si="346"/>
        <v>2.2901869436292095E-7</v>
      </c>
    </row>
    <row r="1265" spans="1:8">
      <c r="A1265" s="1">
        <v>922</v>
      </c>
      <c r="B1265" s="1">
        <v>47.7</v>
      </c>
      <c r="C1265" s="1">
        <v>29.8</v>
      </c>
      <c r="D1265" s="1">
        <f t="shared" si="344"/>
        <v>17.900000000000002</v>
      </c>
      <c r="E1265" s="1">
        <f t="shared" si="345"/>
        <v>1.7900000000000003</v>
      </c>
      <c r="F1265" s="1">
        <f>25*3600+8*60+30</f>
        <v>90510</v>
      </c>
      <c r="G1265" s="1">
        <f>$K$1/F1265*LN(E1264/E1265)</f>
        <v>7.6989526044213497E-6</v>
      </c>
      <c r="H1265" s="1">
        <f t="shared" si="346"/>
        <v>7.6989526044213496E-8</v>
      </c>
    </row>
    <row r="1266" spans="1:8">
      <c r="A1266" s="1">
        <v>922</v>
      </c>
      <c r="B1266" s="1">
        <v>46.2</v>
      </c>
      <c r="C1266" s="1">
        <v>27.1</v>
      </c>
      <c r="D1266" s="1">
        <f t="shared" si="344"/>
        <v>19.100000000000001</v>
      </c>
      <c r="E1266" s="1">
        <f t="shared" si="345"/>
        <v>1.9100000000000001</v>
      </c>
    </row>
    <row r="1267" spans="1:8">
      <c r="A1267" s="1">
        <v>922</v>
      </c>
      <c r="B1267" s="1">
        <v>43.8</v>
      </c>
      <c r="C1267" s="1">
        <v>28</v>
      </c>
      <c r="D1267" s="1">
        <f t="shared" si="344"/>
        <v>15.799999999999997</v>
      </c>
      <c r="E1267" s="1">
        <f t="shared" si="345"/>
        <v>1.5799999999999996</v>
      </c>
      <c r="F1267" s="1">
        <f>45*3600+29*60</f>
        <v>163740</v>
      </c>
      <c r="G1267" s="1">
        <f>$K$1/F1267*LN(E1266/E1267)</f>
        <v>5.7457239483176415E-6</v>
      </c>
      <c r="H1267" s="1">
        <f t="shared" si="346"/>
        <v>5.7457239483176415E-8</v>
      </c>
    </row>
    <row r="1268" spans="1:8">
      <c r="A1268" s="1">
        <v>922</v>
      </c>
      <c r="B1268" s="1">
        <v>96.1</v>
      </c>
      <c r="C1268" s="1">
        <v>29.5</v>
      </c>
      <c r="D1268" s="1">
        <f t="shared" si="344"/>
        <v>66.599999999999994</v>
      </c>
      <c r="E1268" s="1">
        <f t="shared" si="345"/>
        <v>6.6599999999999993</v>
      </c>
    </row>
    <row r="1269" spans="1:8">
      <c r="A1269" s="1">
        <v>922</v>
      </c>
      <c r="B1269" s="1">
        <v>80.5</v>
      </c>
      <c r="C1269" s="1">
        <v>26.8</v>
      </c>
      <c r="D1269" s="1">
        <f t="shared" si="344"/>
        <v>53.7</v>
      </c>
      <c r="E1269" s="1">
        <f t="shared" si="345"/>
        <v>5.37</v>
      </c>
      <c r="F1269" s="1">
        <f>25*3600+38*60+30</f>
        <v>92310</v>
      </c>
      <c r="G1269" s="1">
        <f t="shared" ref="G1269:G1276" si="347">$K$1/F1269*LN(E1268/E1269)</f>
        <v>1.1568044817640135E-5</v>
      </c>
      <c r="H1269" s="1">
        <f t="shared" si="346"/>
        <v>1.1568044817640136E-7</v>
      </c>
    </row>
    <row r="1270" spans="1:8">
      <c r="A1270" s="1">
        <v>922</v>
      </c>
      <c r="B1270" s="1">
        <v>75.8</v>
      </c>
      <c r="C1270" s="1">
        <v>30</v>
      </c>
      <c r="D1270" s="1">
        <f t="shared" si="344"/>
        <v>45.8</v>
      </c>
      <c r="E1270" s="1">
        <f t="shared" si="345"/>
        <v>4.58</v>
      </c>
      <c r="F1270" s="1">
        <f>22*3600+45*60+30</f>
        <v>81930</v>
      </c>
      <c r="G1270" s="1">
        <f t="shared" si="347"/>
        <v>9.633582272154418E-6</v>
      </c>
      <c r="H1270" s="1">
        <f t="shared" si="346"/>
        <v>9.6335822721544182E-8</v>
      </c>
    </row>
    <row r="1271" spans="1:8">
      <c r="A1271" s="1">
        <v>922</v>
      </c>
      <c r="B1271" s="1">
        <v>64.7</v>
      </c>
      <c r="C1271" s="1">
        <v>29.7</v>
      </c>
      <c r="D1271" s="1">
        <f t="shared" si="344"/>
        <v>35</v>
      </c>
      <c r="E1271" s="1">
        <f t="shared" si="345"/>
        <v>3.5</v>
      </c>
      <c r="F1271" s="1">
        <f>49*3600+39*60</f>
        <v>178740</v>
      </c>
      <c r="G1271" s="1">
        <f t="shared" si="347"/>
        <v>7.4629221605035171E-6</v>
      </c>
      <c r="H1271" s="1">
        <f t="shared" si="346"/>
        <v>7.4629221605035165E-8</v>
      </c>
    </row>
    <row r="1272" spans="1:8">
      <c r="A1272" s="1">
        <v>922</v>
      </c>
      <c r="B1272" s="1">
        <v>53</v>
      </c>
      <c r="C1272" s="1">
        <v>30</v>
      </c>
      <c r="D1272" s="1">
        <f t="shared" si="344"/>
        <v>23</v>
      </c>
      <c r="E1272" s="1">
        <f t="shared" si="345"/>
        <v>2.2999999999999998</v>
      </c>
      <c r="F1272" s="1">
        <f>70*3600+45*60</f>
        <v>254700</v>
      </c>
      <c r="G1272" s="1">
        <f t="shared" si="347"/>
        <v>8.1761879622257952E-6</v>
      </c>
      <c r="H1272" s="1">
        <f t="shared" si="346"/>
        <v>8.1761879622257957E-8</v>
      </c>
    </row>
    <row r="1273" spans="1:8">
      <c r="A1273" s="1">
        <v>922</v>
      </c>
      <c r="B1273" s="1">
        <v>47.3</v>
      </c>
      <c r="C1273" s="1">
        <v>28.5</v>
      </c>
      <c r="D1273" s="1">
        <f t="shared" si="344"/>
        <v>18.799999999999997</v>
      </c>
      <c r="E1273" s="1">
        <f t="shared" si="345"/>
        <v>1.8799999999999997</v>
      </c>
      <c r="F1273" s="1">
        <f>49*3600+1*60+30</f>
        <v>176490</v>
      </c>
      <c r="G1273" s="1">
        <f t="shared" si="347"/>
        <v>5.6667303338574516E-6</v>
      </c>
      <c r="H1273" s="1">
        <f t="shared" si="346"/>
        <v>5.6667303338574515E-8</v>
      </c>
    </row>
    <row r="1274" spans="1:8">
      <c r="A1274" s="2">
        <v>922</v>
      </c>
      <c r="B1274" s="2">
        <v>43.1</v>
      </c>
      <c r="C1274" s="2">
        <v>29.7</v>
      </c>
      <c r="D1274" s="1">
        <f t="shared" si="344"/>
        <v>13.400000000000002</v>
      </c>
      <c r="E1274" s="1">
        <f t="shared" si="345"/>
        <v>1.3400000000000003</v>
      </c>
      <c r="F1274" s="1">
        <f>48*3600+10*60</f>
        <v>173400</v>
      </c>
      <c r="G1274" s="1">
        <f t="shared" si="347"/>
        <v>9.6855059277971485E-6</v>
      </c>
      <c r="H1274" s="1">
        <f t="shared" si="346"/>
        <v>9.6855059277971482E-8</v>
      </c>
    </row>
    <row r="1275" spans="1:8">
      <c r="A1275" s="1">
        <v>922</v>
      </c>
      <c r="B1275" s="1">
        <v>40.299999999999997</v>
      </c>
      <c r="C1275" s="1">
        <v>29.5</v>
      </c>
      <c r="D1275" s="1">
        <f t="shared" si="344"/>
        <v>10.799999999999997</v>
      </c>
      <c r="E1275" s="1">
        <f t="shared" si="345"/>
        <v>1.0799999999999996</v>
      </c>
      <c r="F1275" s="1">
        <f>70*3600+7*60</f>
        <v>252420</v>
      </c>
      <c r="G1275" s="1">
        <f t="shared" si="347"/>
        <v>4.2386281642516167E-6</v>
      </c>
      <c r="H1275" s="1">
        <f t="shared" si="346"/>
        <v>4.2386281642516167E-8</v>
      </c>
    </row>
    <row r="1276" spans="1:8">
      <c r="A1276" s="1">
        <v>922</v>
      </c>
      <c r="B1276" s="1">
        <v>37.9</v>
      </c>
      <c r="C1276" s="1">
        <v>29.4</v>
      </c>
      <c r="D1276" s="1">
        <f t="shared" si="344"/>
        <v>8.5</v>
      </c>
      <c r="E1276" s="1">
        <f t="shared" si="345"/>
        <v>0.85</v>
      </c>
      <c r="F1276" s="1">
        <f>47*3600+48*60+30</f>
        <v>172110</v>
      </c>
      <c r="G1276" s="1">
        <f t="shared" si="347"/>
        <v>6.9015202739187665E-6</v>
      </c>
      <c r="H1276" s="1">
        <f t="shared" si="346"/>
        <v>6.9015202739187671E-8</v>
      </c>
    </row>
    <row r="1277" spans="1:8">
      <c r="A1277" s="1">
        <v>922</v>
      </c>
      <c r="B1277" s="1">
        <v>90.3</v>
      </c>
      <c r="C1277" s="1">
        <v>29.6</v>
      </c>
      <c r="D1277" s="1">
        <f t="shared" si="344"/>
        <v>60.699999999999996</v>
      </c>
      <c r="E1277" s="1">
        <f t="shared" si="345"/>
        <v>6.0699999999999994</v>
      </c>
    </row>
    <row r="1278" spans="1:8">
      <c r="A1278" s="1">
        <v>922</v>
      </c>
      <c r="B1278" s="1">
        <v>50.3</v>
      </c>
      <c r="C1278" s="1">
        <v>28</v>
      </c>
      <c r="D1278" s="1">
        <f t="shared" si="344"/>
        <v>22.299999999999997</v>
      </c>
      <c r="E1278" s="1">
        <f t="shared" si="345"/>
        <v>2.2299999999999995</v>
      </c>
      <c r="F1278" s="1">
        <f>145*3600+56*60+30</f>
        <v>525390</v>
      </c>
      <c r="G1278" s="1">
        <f>$K$1/F1278*LN(E1277/E1278)</f>
        <v>9.4534171134070338E-6</v>
      </c>
      <c r="H1278" s="1">
        <f t="shared" si="346"/>
        <v>9.4534171134070337E-8</v>
      </c>
    </row>
    <row r="1279" spans="1:8">
      <c r="A1279" s="1">
        <v>922</v>
      </c>
      <c r="B1279" s="1">
        <v>41</v>
      </c>
      <c r="C1279" s="1">
        <v>29.2</v>
      </c>
      <c r="D1279" s="1">
        <f t="shared" si="344"/>
        <v>11.8</v>
      </c>
      <c r="E1279" s="1">
        <f t="shared" si="345"/>
        <v>1.1800000000000002</v>
      </c>
      <c r="F1279" s="1">
        <f>70*3600+42*60</f>
        <v>254520</v>
      </c>
      <c r="G1279" s="1">
        <f>$K$1/F1279*LN(E1278/E1279)</f>
        <v>1.240364705756911E-5</v>
      </c>
      <c r="H1279" s="1">
        <f t="shared" si="346"/>
        <v>1.240364705756911E-7</v>
      </c>
    </row>
    <row r="1280" spans="1:8">
      <c r="A1280" s="1">
        <v>922</v>
      </c>
      <c r="B1280" s="1">
        <v>94.8</v>
      </c>
      <c r="C1280" s="1">
        <v>29.5</v>
      </c>
      <c r="D1280" s="1">
        <f t="shared" si="344"/>
        <v>65.3</v>
      </c>
      <c r="E1280" s="1">
        <f t="shared" si="345"/>
        <v>6.5299999999999994</v>
      </c>
    </row>
    <row r="1281" spans="1:9">
      <c r="A1281" s="1">
        <v>922</v>
      </c>
      <c r="B1281" s="1">
        <v>63.7</v>
      </c>
      <c r="C1281" s="1">
        <v>29.5</v>
      </c>
      <c r="D1281" s="1">
        <f t="shared" si="344"/>
        <v>34.200000000000003</v>
      </c>
      <c r="E1281" s="1">
        <f t="shared" si="345"/>
        <v>3.4200000000000004</v>
      </c>
      <c r="F1281" s="1">
        <f>71*3600+6*60</f>
        <v>255960</v>
      </c>
      <c r="G1281" s="1">
        <f>$K$1/F1281*LN(E1280/E1281)</f>
        <v>1.2533057139320892E-5</v>
      </c>
      <c r="H1281" s="1">
        <f t="shared" si="346"/>
        <v>1.2533057139320892E-7</v>
      </c>
      <c r="I1281" s="1">
        <f>AVERAGE(H1256:H1281)</f>
        <v>1.6191934860148736E-7</v>
      </c>
    </row>
    <row r="1285" spans="1:9">
      <c r="A1285" s="1">
        <v>1140</v>
      </c>
      <c r="B1285" s="1">
        <v>98.5</v>
      </c>
      <c r="C1285" s="1">
        <v>29.2</v>
      </c>
      <c r="D1285" s="1">
        <f>B1285-C1285</f>
        <v>69.3</v>
      </c>
      <c r="E1285" s="1">
        <f>D1285/10</f>
        <v>6.93</v>
      </c>
    </row>
    <row r="1286" spans="1:9">
      <c r="A1286" s="1">
        <v>1140</v>
      </c>
      <c r="B1286" s="1">
        <v>83.5</v>
      </c>
      <c r="C1286" s="1">
        <v>29.1</v>
      </c>
      <c r="D1286" s="1">
        <f>B1286-C1286</f>
        <v>54.4</v>
      </c>
      <c r="E1286" s="1">
        <f>D1286/10</f>
        <v>5.4399999999999995</v>
      </c>
      <c r="F1286" s="1">
        <f>96*3600+9*60+30</f>
        <v>346170</v>
      </c>
      <c r="G1286" s="1">
        <f t="shared" ref="G1286:G1299" si="348">$K$1/F1286*LN(E1285/E1286)</f>
        <v>3.4685863349696523E-6</v>
      </c>
      <c r="H1286" s="1">
        <f>G1286/100</f>
        <v>3.4685863349696523E-8</v>
      </c>
    </row>
    <row r="1287" spans="1:9">
      <c r="A1287" s="1">
        <v>1140</v>
      </c>
      <c r="B1287" s="1">
        <v>77.599999999999994</v>
      </c>
      <c r="C1287" s="1">
        <v>29.8</v>
      </c>
      <c r="D1287" s="1">
        <f t="shared" ref="D1287:D1299" si="349">B1287-C1287</f>
        <v>47.8</v>
      </c>
      <c r="E1287" s="1">
        <f t="shared" ref="E1287:E1299" si="350">D1287/10</f>
        <v>4.7799999999999994</v>
      </c>
      <c r="F1287" s="1">
        <f>46*3600+45*60+30</f>
        <v>168330</v>
      </c>
      <c r="G1287" s="1">
        <f t="shared" si="348"/>
        <v>3.8110796129498852E-6</v>
      </c>
      <c r="H1287" s="1">
        <f t="shared" ref="H1287:H1299" si="351">G1287/100</f>
        <v>3.8110796129498855E-8</v>
      </c>
    </row>
    <row r="1288" spans="1:9">
      <c r="A1288" s="1">
        <v>1140</v>
      </c>
      <c r="B1288" s="1">
        <v>68</v>
      </c>
      <c r="C1288" s="1">
        <v>29.4</v>
      </c>
      <c r="D1288" s="1">
        <f t="shared" si="349"/>
        <v>38.6</v>
      </c>
      <c r="E1288" s="1">
        <f t="shared" si="350"/>
        <v>3.8600000000000003</v>
      </c>
      <c r="F1288" s="1">
        <f>119*3600+7*60+30</f>
        <v>428850</v>
      </c>
      <c r="G1288" s="1">
        <f t="shared" si="348"/>
        <v>2.4724632869582827E-6</v>
      </c>
      <c r="H1288" s="1">
        <f t="shared" si="351"/>
        <v>2.4724632869582827E-8</v>
      </c>
    </row>
    <row r="1289" spans="1:9">
      <c r="A1289" s="1">
        <v>1140</v>
      </c>
      <c r="B1289" s="1">
        <v>59</v>
      </c>
      <c r="C1289" s="1">
        <v>28.5</v>
      </c>
      <c r="D1289" s="1">
        <f t="shared" si="349"/>
        <v>30.5</v>
      </c>
      <c r="E1289" s="1">
        <f t="shared" si="350"/>
        <v>3.05</v>
      </c>
      <c r="F1289" s="1">
        <f>168*3600+36*60</f>
        <v>606960</v>
      </c>
      <c r="G1289" s="1">
        <f t="shared" si="348"/>
        <v>1.9246852190800063E-6</v>
      </c>
      <c r="H1289" s="1">
        <f t="shared" si="351"/>
        <v>1.9246852190800064E-8</v>
      </c>
    </row>
    <row r="1290" spans="1:9">
      <c r="A1290" s="1">
        <v>1140</v>
      </c>
      <c r="B1290" s="1">
        <v>56.3</v>
      </c>
      <c r="C1290" s="1">
        <v>29.1</v>
      </c>
      <c r="D1290" s="1">
        <f t="shared" si="349"/>
        <v>27.199999999999996</v>
      </c>
      <c r="E1290" s="1">
        <f t="shared" si="350"/>
        <v>2.7199999999999998</v>
      </c>
      <c r="F1290" s="1">
        <f>48*3600+24*60</f>
        <v>174240</v>
      </c>
      <c r="G1290" s="1">
        <f t="shared" si="348"/>
        <v>3.2596887232817665E-6</v>
      </c>
      <c r="H1290" s="1">
        <f t="shared" si="351"/>
        <v>3.2596887232817664E-8</v>
      </c>
    </row>
    <row r="1291" spans="1:9">
      <c r="A1291" s="1">
        <v>1140</v>
      </c>
      <c r="B1291" s="1">
        <v>54</v>
      </c>
      <c r="C1291" s="1">
        <v>29.1</v>
      </c>
      <c r="D1291" s="1">
        <f t="shared" si="349"/>
        <v>24.9</v>
      </c>
      <c r="E1291" s="1">
        <f t="shared" si="350"/>
        <v>2.4899999999999998</v>
      </c>
      <c r="F1291" s="1">
        <f>49*3600+39*60</f>
        <v>178740</v>
      </c>
      <c r="G1291" s="1">
        <f t="shared" si="348"/>
        <v>2.4516721627123032E-6</v>
      </c>
      <c r="H1291" s="1">
        <f t="shared" si="351"/>
        <v>2.4516721627123032E-8</v>
      </c>
    </row>
    <row r="1292" spans="1:9">
      <c r="A1292" s="1">
        <v>1140</v>
      </c>
      <c r="B1292" s="1">
        <v>51.9</v>
      </c>
      <c r="C1292" s="1">
        <v>29.4</v>
      </c>
      <c r="D1292" s="1">
        <f t="shared" si="349"/>
        <v>22.5</v>
      </c>
      <c r="E1292" s="1">
        <f t="shared" si="350"/>
        <v>2.25</v>
      </c>
      <c r="F1292" s="1">
        <f>70*3600+45*60</f>
        <v>254700</v>
      </c>
      <c r="G1292" s="1">
        <f t="shared" si="348"/>
        <v>1.9737274108010407E-6</v>
      </c>
      <c r="H1292" s="1">
        <f t="shared" si="351"/>
        <v>1.9737274108010407E-8</v>
      </c>
    </row>
    <row r="1293" spans="1:9">
      <c r="A1293" s="1">
        <v>1140</v>
      </c>
      <c r="B1293" s="1">
        <v>49.8</v>
      </c>
      <c r="C1293" s="1">
        <v>29.4</v>
      </c>
      <c r="D1293" s="1">
        <f t="shared" si="349"/>
        <v>20.399999999999999</v>
      </c>
      <c r="E1293" s="1">
        <f t="shared" si="350"/>
        <v>2.04</v>
      </c>
      <c r="F1293" s="1">
        <f>49*3600+1*60+30</f>
        <v>176490</v>
      </c>
      <c r="G1293" s="1">
        <f t="shared" si="348"/>
        <v>2.7535997816681452E-6</v>
      </c>
      <c r="H1293" s="1">
        <f t="shared" si="351"/>
        <v>2.7535997816681452E-8</v>
      </c>
    </row>
    <row r="1294" spans="1:9">
      <c r="A1294" s="1">
        <v>1140</v>
      </c>
      <c r="B1294" s="1">
        <v>48.4</v>
      </c>
      <c r="C1294" s="1">
        <v>29.3</v>
      </c>
      <c r="D1294" s="1">
        <f t="shared" si="349"/>
        <v>19.099999999999998</v>
      </c>
      <c r="E1294" s="1">
        <f t="shared" si="350"/>
        <v>1.9099999999999997</v>
      </c>
      <c r="F1294" s="1">
        <f>48*3600+10*60</f>
        <v>173400</v>
      </c>
      <c r="G1294" s="1">
        <f t="shared" si="348"/>
        <v>1.8835003826760682E-6</v>
      </c>
      <c r="H1294" s="1">
        <f t="shared" si="351"/>
        <v>1.8835003826760683E-8</v>
      </c>
    </row>
    <row r="1295" spans="1:9">
      <c r="A1295" s="1">
        <v>1140</v>
      </c>
      <c r="B1295" s="1">
        <v>46.5</v>
      </c>
      <c r="C1295" s="1">
        <v>29</v>
      </c>
      <c r="D1295" s="1">
        <f t="shared" si="349"/>
        <v>17.5</v>
      </c>
      <c r="E1295" s="1">
        <f t="shared" si="350"/>
        <v>1.75</v>
      </c>
      <c r="F1295" s="1">
        <f>70*3600+7*60</f>
        <v>252420</v>
      </c>
      <c r="G1295" s="1">
        <f t="shared" si="348"/>
        <v>1.719110103995933E-6</v>
      </c>
      <c r="H1295" s="1">
        <f t="shared" si="351"/>
        <v>1.7191101039959329E-8</v>
      </c>
    </row>
    <row r="1296" spans="1:9">
      <c r="A1296" s="1">
        <v>1140</v>
      </c>
      <c r="B1296" s="1">
        <v>44.7</v>
      </c>
      <c r="C1296" s="1">
        <v>29.1</v>
      </c>
      <c r="D1296" s="1">
        <f t="shared" si="349"/>
        <v>15.600000000000001</v>
      </c>
      <c r="E1296" s="1">
        <f t="shared" si="350"/>
        <v>1.56</v>
      </c>
      <c r="F1296" s="1">
        <f>47*3600+49*60</f>
        <v>172140</v>
      </c>
      <c r="G1296" s="1">
        <f t="shared" si="348"/>
        <v>3.3115640449803998E-6</v>
      </c>
      <c r="H1296" s="1">
        <f t="shared" si="351"/>
        <v>3.3115640449803997E-8</v>
      </c>
    </row>
    <row r="1297" spans="1:9">
      <c r="A1297" s="1">
        <v>1140</v>
      </c>
      <c r="B1297" s="1">
        <v>41.9</v>
      </c>
      <c r="C1297" s="1">
        <v>28.3</v>
      </c>
      <c r="D1297" s="1">
        <f t="shared" si="349"/>
        <v>13.599999999999998</v>
      </c>
      <c r="E1297" s="1">
        <f t="shared" si="350"/>
        <v>1.3599999999999999</v>
      </c>
      <c r="F1297" s="1">
        <f>145*3600+56*60+30</f>
        <v>525390</v>
      </c>
      <c r="G1297" s="1">
        <f t="shared" si="348"/>
        <v>1.2952617345341295E-6</v>
      </c>
      <c r="H1297" s="1">
        <f t="shared" si="351"/>
        <v>1.2952617345341294E-8</v>
      </c>
    </row>
    <row r="1298" spans="1:9">
      <c r="A1298" s="1">
        <v>1140</v>
      </c>
      <c r="B1298" s="1">
        <v>41</v>
      </c>
      <c r="C1298" s="1">
        <v>28.7</v>
      </c>
      <c r="D1298" s="1">
        <f t="shared" si="349"/>
        <v>12.3</v>
      </c>
      <c r="E1298" s="1">
        <f t="shared" si="350"/>
        <v>1.23</v>
      </c>
      <c r="F1298" s="1">
        <f>70*3600+43*60+15</f>
        <v>254595</v>
      </c>
      <c r="G1298" s="1">
        <f t="shared" si="348"/>
        <v>1.9573590628395185E-6</v>
      </c>
      <c r="H1298" s="1">
        <f t="shared" si="351"/>
        <v>1.9573590628395184E-8</v>
      </c>
    </row>
    <row r="1299" spans="1:9">
      <c r="A1299" s="1">
        <v>1140</v>
      </c>
      <c r="B1299" s="1">
        <v>39.6</v>
      </c>
      <c r="C1299" s="1">
        <v>28.3</v>
      </c>
      <c r="D1299" s="1">
        <f t="shared" si="349"/>
        <v>11.3</v>
      </c>
      <c r="E1299" s="1">
        <f t="shared" si="350"/>
        <v>1.1300000000000001</v>
      </c>
      <c r="F1299" s="1">
        <f>71*3600+5*60+45</f>
        <v>255945</v>
      </c>
      <c r="G1299" s="1">
        <f t="shared" si="348"/>
        <v>1.643285947504273E-6</v>
      </c>
      <c r="H1299" s="1">
        <f t="shared" si="351"/>
        <v>1.6432859475042729E-8</v>
      </c>
      <c r="I1299" s="1">
        <f>AVERAGE(H1285:H1299)</f>
        <v>2.423255986353672E-8</v>
      </c>
    </row>
    <row r="1304" spans="1:9">
      <c r="A1304" s="1">
        <v>1797</v>
      </c>
      <c r="B1304" s="1">
        <v>90.2</v>
      </c>
      <c r="C1304" s="1">
        <v>29.7</v>
      </c>
      <c r="D1304" s="1">
        <f>B1304-C1304</f>
        <v>60.5</v>
      </c>
      <c r="E1304" s="1">
        <f>D1304/10</f>
        <v>6.05</v>
      </c>
    </row>
    <row r="1305" spans="1:9">
      <c r="A1305" s="1">
        <v>1797</v>
      </c>
      <c r="B1305" s="1">
        <v>86.4</v>
      </c>
      <c r="C1305" s="1">
        <v>29.6</v>
      </c>
      <c r="D1305" s="1">
        <f>B1305-C1305</f>
        <v>56.800000000000004</v>
      </c>
      <c r="E1305" s="1">
        <f>D1305/10</f>
        <v>5.6800000000000006</v>
      </c>
      <c r="F1305" s="1">
        <f>96*3600+8*60+30</f>
        <v>346110</v>
      </c>
      <c r="G1305" s="1">
        <f t="shared" ref="G1305:G1318" si="352">$K$1/F1305*LN(E1304/E1305)</f>
        <v>9.0436830769426419E-7</v>
      </c>
      <c r="H1305" s="1">
        <f>G1305/100</f>
        <v>9.0436830769426412E-9</v>
      </c>
    </row>
    <row r="1306" spans="1:9">
      <c r="A1306" s="1">
        <v>1797</v>
      </c>
      <c r="B1306" s="1">
        <v>84.7</v>
      </c>
      <c r="C1306" s="1">
        <v>29.6</v>
      </c>
      <c r="D1306" s="1">
        <f t="shared" ref="D1306:D1318" si="353">B1306-C1306</f>
        <v>55.1</v>
      </c>
      <c r="E1306" s="1">
        <f t="shared" ref="E1306:E1318" si="354">D1306/10</f>
        <v>5.51</v>
      </c>
      <c r="F1306" s="1">
        <f>46*3600+46*60+30</f>
        <v>168390</v>
      </c>
      <c r="G1306" s="1">
        <f t="shared" si="352"/>
        <v>8.9505067675310337E-7</v>
      </c>
      <c r="H1306" s="1">
        <f t="shared" ref="H1306:H1318" si="355">G1306/100</f>
        <v>8.9505067675310336E-9</v>
      </c>
    </row>
    <row r="1307" spans="1:9">
      <c r="A1307" s="1">
        <v>1797</v>
      </c>
      <c r="B1307" s="1">
        <v>81</v>
      </c>
      <c r="C1307" s="1">
        <v>29.5</v>
      </c>
      <c r="D1307" s="1">
        <f t="shared" si="353"/>
        <v>51.5</v>
      </c>
      <c r="E1307" s="1">
        <f t="shared" si="354"/>
        <v>5.15</v>
      </c>
      <c r="F1307" s="1">
        <f>119*3600+6*60+30</f>
        <v>428790</v>
      </c>
      <c r="G1307" s="1">
        <f t="shared" si="352"/>
        <v>7.8158731804921718E-7</v>
      </c>
      <c r="H1307" s="1">
        <f t="shared" si="355"/>
        <v>7.8158731804921724E-9</v>
      </c>
    </row>
    <row r="1308" spans="1:9">
      <c r="A1308" s="1">
        <v>1797</v>
      </c>
      <c r="B1308" s="1">
        <v>75.099999999999994</v>
      </c>
      <c r="C1308" s="1">
        <v>29.2</v>
      </c>
      <c r="D1308" s="1">
        <f t="shared" si="353"/>
        <v>45.899999999999991</v>
      </c>
      <c r="E1308" s="1">
        <f t="shared" si="354"/>
        <v>4.589999999999999</v>
      </c>
      <c r="F1308" s="1">
        <f>168*3600+36*60</f>
        <v>606960</v>
      </c>
      <c r="G1308" s="1">
        <f t="shared" si="352"/>
        <v>9.4071896894660065E-7</v>
      </c>
      <c r="H1308" s="1">
        <f t="shared" si="355"/>
        <v>9.4071896894660058E-9</v>
      </c>
    </row>
    <row r="1309" spans="1:9">
      <c r="A1309" s="1">
        <v>1797</v>
      </c>
      <c r="B1309" s="1">
        <v>73.2</v>
      </c>
      <c r="C1309" s="1">
        <v>29.4</v>
      </c>
      <c r="D1309" s="1">
        <f t="shared" si="353"/>
        <v>43.800000000000004</v>
      </c>
      <c r="E1309" s="1">
        <f t="shared" si="354"/>
        <v>4.3800000000000008</v>
      </c>
      <c r="F1309" s="1">
        <f>48*3600+24*60+30</f>
        <v>174270</v>
      </c>
      <c r="G1309" s="1">
        <f t="shared" si="352"/>
        <v>1.3328929043044063E-6</v>
      </c>
      <c r="H1309" s="1">
        <f t="shared" si="355"/>
        <v>1.3328929043044064E-8</v>
      </c>
    </row>
    <row r="1310" spans="1:9">
      <c r="A1310" s="1">
        <v>1797</v>
      </c>
      <c r="B1310" s="1">
        <v>70.3</v>
      </c>
      <c r="C1310" s="1">
        <v>29.3</v>
      </c>
      <c r="D1310" s="1">
        <f t="shared" si="353"/>
        <v>41</v>
      </c>
      <c r="E1310" s="1">
        <f t="shared" si="354"/>
        <v>4.0999999999999996</v>
      </c>
      <c r="F1310" s="1">
        <f>49*3600+39*60+30</f>
        <v>178770</v>
      </c>
      <c r="G1310" s="1">
        <f t="shared" si="352"/>
        <v>1.8328930098078022E-6</v>
      </c>
      <c r="H1310" s="1">
        <f t="shared" si="355"/>
        <v>1.8328930098078023E-8</v>
      </c>
    </row>
    <row r="1311" spans="1:9">
      <c r="A1311" s="1">
        <v>1797</v>
      </c>
      <c r="B1311" s="1">
        <v>68.099999999999994</v>
      </c>
      <c r="C1311" s="1">
        <v>29.6</v>
      </c>
      <c r="D1311" s="1">
        <f t="shared" si="353"/>
        <v>38.499999999999993</v>
      </c>
      <c r="E1311" s="1">
        <f t="shared" si="354"/>
        <v>3.8499999999999992</v>
      </c>
      <c r="F1311" s="1">
        <f>70*3600+43*60+30</f>
        <v>254610</v>
      </c>
      <c r="G1311" s="1">
        <f t="shared" si="352"/>
        <v>1.2256100468812073E-6</v>
      </c>
      <c r="H1311" s="1">
        <f t="shared" si="355"/>
        <v>1.2256100468812073E-8</v>
      </c>
    </row>
    <row r="1312" spans="1:9">
      <c r="A1312" s="1">
        <v>1797</v>
      </c>
      <c r="B1312" s="1">
        <v>66.900000000000006</v>
      </c>
      <c r="C1312" s="1">
        <v>29.4</v>
      </c>
      <c r="D1312" s="1">
        <f t="shared" si="353"/>
        <v>37.500000000000007</v>
      </c>
      <c r="E1312" s="1">
        <f t="shared" si="354"/>
        <v>3.7500000000000009</v>
      </c>
      <c r="F1312" s="1">
        <f>49*3600+2*60+30</f>
        <v>176550</v>
      </c>
      <c r="G1312" s="1">
        <f t="shared" si="352"/>
        <v>7.3935910084491488E-7</v>
      </c>
      <c r="H1312" s="1">
        <f t="shared" si="355"/>
        <v>7.3935910084491489E-9</v>
      </c>
    </row>
    <row r="1313" spans="1:9">
      <c r="A1313" s="1">
        <v>1797</v>
      </c>
      <c r="B1313" s="1">
        <v>65</v>
      </c>
      <c r="C1313" s="1">
        <v>29</v>
      </c>
      <c r="D1313" s="1">
        <f t="shared" si="353"/>
        <v>36</v>
      </c>
      <c r="E1313" s="1">
        <f t="shared" si="354"/>
        <v>3.6</v>
      </c>
      <c r="F1313" s="1">
        <f>48*3600+12*60</f>
        <v>173520</v>
      </c>
      <c r="G1313" s="1">
        <f t="shared" si="352"/>
        <v>1.1668804334973884E-6</v>
      </c>
      <c r="H1313" s="1">
        <f t="shared" si="355"/>
        <v>1.1668804334973883E-8</v>
      </c>
    </row>
    <row r="1314" spans="1:9">
      <c r="A1314" s="1">
        <v>1797</v>
      </c>
      <c r="B1314" s="1">
        <v>63.3</v>
      </c>
      <c r="C1314" s="1">
        <v>29.3</v>
      </c>
      <c r="D1314" s="1">
        <f t="shared" si="353"/>
        <v>34</v>
      </c>
      <c r="E1314" s="1">
        <f t="shared" si="354"/>
        <v>3.4</v>
      </c>
      <c r="F1314" s="1">
        <f>70*3600+5*60</f>
        <v>252300</v>
      </c>
      <c r="G1314" s="1">
        <f t="shared" si="352"/>
        <v>1.1236850283239999E-6</v>
      </c>
      <c r="H1314" s="1">
        <f t="shared" si="355"/>
        <v>1.1236850283239999E-8</v>
      </c>
    </row>
    <row r="1315" spans="1:9">
      <c r="A1315" s="1">
        <v>1797</v>
      </c>
      <c r="B1315" s="1">
        <v>61.9</v>
      </c>
      <c r="C1315" s="1">
        <v>29.2</v>
      </c>
      <c r="D1315" s="1">
        <f t="shared" si="353"/>
        <v>32.700000000000003</v>
      </c>
      <c r="E1315" s="1">
        <f t="shared" si="354"/>
        <v>3.2700000000000005</v>
      </c>
      <c r="F1315" s="1">
        <f>47*3600+49*60</f>
        <v>172140</v>
      </c>
      <c r="G1315" s="1">
        <f t="shared" si="352"/>
        <v>1.1233171586862427E-6</v>
      </c>
      <c r="H1315" s="1">
        <f t="shared" si="355"/>
        <v>1.1233171586862427E-8</v>
      </c>
    </row>
    <row r="1316" spans="1:9">
      <c r="A1316" s="1">
        <v>1797</v>
      </c>
      <c r="B1316" s="1">
        <v>58.1</v>
      </c>
      <c r="C1316" s="1">
        <v>27.4</v>
      </c>
      <c r="D1316" s="1">
        <f t="shared" si="353"/>
        <v>30.700000000000003</v>
      </c>
      <c r="E1316" s="1">
        <f t="shared" si="354"/>
        <v>3.0700000000000003</v>
      </c>
      <c r="F1316" s="1">
        <f>146*3600+1*60</f>
        <v>525660</v>
      </c>
      <c r="G1316" s="1">
        <f t="shared" si="352"/>
        <v>5.9551348707887037E-7</v>
      </c>
      <c r="H1316" s="1">
        <f t="shared" si="355"/>
        <v>5.9551348707887033E-9</v>
      </c>
    </row>
    <row r="1317" spans="1:9">
      <c r="A1317" s="1">
        <v>1797</v>
      </c>
      <c r="B1317" s="1">
        <v>55.3</v>
      </c>
      <c r="C1317" s="1">
        <v>29.6</v>
      </c>
      <c r="D1317" s="1">
        <f t="shared" si="353"/>
        <v>25.699999999999996</v>
      </c>
      <c r="E1317" s="1">
        <f t="shared" si="354"/>
        <v>2.5699999999999994</v>
      </c>
      <c r="F1317" s="1">
        <f>70*3600+41*60</f>
        <v>254460</v>
      </c>
      <c r="G1317" s="1">
        <f t="shared" si="352"/>
        <v>3.4651711347646365E-6</v>
      </c>
      <c r="H1317" s="1">
        <f t="shared" si="355"/>
        <v>3.4651711347646365E-8</v>
      </c>
    </row>
    <row r="1318" spans="1:9">
      <c r="A1318" s="1">
        <v>1797</v>
      </c>
      <c r="B1318" s="1">
        <v>54.1</v>
      </c>
      <c r="C1318" s="1">
        <v>29.6</v>
      </c>
      <c r="D1318" s="1">
        <f t="shared" si="353"/>
        <v>24.5</v>
      </c>
      <c r="E1318" s="1">
        <f t="shared" si="354"/>
        <v>2.4500000000000002</v>
      </c>
      <c r="F1318" s="1">
        <f>71*3600+3*60+30</f>
        <v>255810</v>
      </c>
      <c r="G1318" s="1">
        <f t="shared" si="352"/>
        <v>9.2715944168892115E-7</v>
      </c>
      <c r="H1318" s="1">
        <f t="shared" si="355"/>
        <v>9.2715944168892116E-9</v>
      </c>
      <c r="I1318" s="1">
        <f>AVERAGE(H1304:H1318)</f>
        <v>1.2181576440943985E-8</v>
      </c>
    </row>
    <row r="1321" spans="1:9">
      <c r="A1321" s="1">
        <v>1851</v>
      </c>
      <c r="B1321" s="1">
        <v>93.4</v>
      </c>
      <c r="C1321" s="1">
        <v>29.7</v>
      </c>
      <c r="D1321" s="1">
        <f>B1321-C1321</f>
        <v>63.7</v>
      </c>
      <c r="E1321" s="1">
        <f>D1321/10</f>
        <v>6.37</v>
      </c>
    </row>
    <row r="1322" spans="1:9">
      <c r="A1322" s="1">
        <v>1851</v>
      </c>
      <c r="B1322" s="1">
        <v>86.4</v>
      </c>
      <c r="C1322" s="1">
        <v>29.4</v>
      </c>
      <c r="D1322" s="1">
        <f>B1322-C1322</f>
        <v>57.000000000000007</v>
      </c>
      <c r="E1322" s="1">
        <f>D1322/10</f>
        <v>5.7000000000000011</v>
      </c>
      <c r="F1322" s="1">
        <f>96*3600+8*60</f>
        <v>346080</v>
      </c>
      <c r="G1322" s="1">
        <f t="shared" ref="G1322:G1334" si="356">$K$1/F1322*LN(E1321/E1322)</f>
        <v>1.5927564202730395E-6</v>
      </c>
      <c r="H1322" s="1">
        <f>G1322/100</f>
        <v>1.5927564202730396E-8</v>
      </c>
    </row>
    <row r="1323" spans="1:9">
      <c r="A1323" s="1">
        <v>1851</v>
      </c>
      <c r="B1323" s="1">
        <v>83.4</v>
      </c>
      <c r="C1323" s="1">
        <v>29.9</v>
      </c>
      <c r="D1323" s="1">
        <f t="shared" ref="D1323:D1334" si="357">B1323-C1323</f>
        <v>53.500000000000007</v>
      </c>
      <c r="E1323" s="1">
        <f t="shared" ref="E1323:E1334" si="358">D1323/10</f>
        <v>5.3500000000000005</v>
      </c>
      <c r="F1323" s="1">
        <f>46*3600+47*60</f>
        <v>168420</v>
      </c>
      <c r="G1323" s="1">
        <f t="shared" si="356"/>
        <v>1.8662467943572225E-6</v>
      </c>
      <c r="H1323" s="1">
        <f t="shared" ref="H1323:H1334" si="359">G1323/100</f>
        <v>1.8662467943572226E-8</v>
      </c>
    </row>
    <row r="1324" spans="1:9">
      <c r="A1324" s="1">
        <v>1851</v>
      </c>
      <c r="B1324" s="1">
        <v>76.599999999999994</v>
      </c>
      <c r="C1324" s="1">
        <v>29.4</v>
      </c>
      <c r="D1324" s="1">
        <f t="shared" si="357"/>
        <v>47.199999999999996</v>
      </c>
      <c r="E1324" s="1">
        <f t="shared" si="358"/>
        <v>4.72</v>
      </c>
      <c r="F1324" s="1">
        <f>119*3600+6*60+30</f>
        <v>428790</v>
      </c>
      <c r="G1324" s="1">
        <f t="shared" si="356"/>
        <v>1.4492579027025787E-6</v>
      </c>
      <c r="H1324" s="1">
        <f t="shared" si="359"/>
        <v>1.4492579027025787E-8</v>
      </c>
    </row>
    <row r="1325" spans="1:9">
      <c r="A1325" s="1">
        <v>1851</v>
      </c>
      <c r="B1325" s="1">
        <v>67.7</v>
      </c>
      <c r="C1325" s="1">
        <v>29.2</v>
      </c>
      <c r="D1325" s="1">
        <f t="shared" si="357"/>
        <v>38.5</v>
      </c>
      <c r="E1325" s="1">
        <f t="shared" si="358"/>
        <v>3.85</v>
      </c>
      <c r="F1325" s="1">
        <f>168*3600+36*60</f>
        <v>606960</v>
      </c>
      <c r="G1325" s="1">
        <f t="shared" si="356"/>
        <v>1.6649018558668527E-6</v>
      </c>
      <c r="H1325" s="1">
        <f t="shared" si="359"/>
        <v>1.6649018558668526E-8</v>
      </c>
    </row>
    <row r="1326" spans="1:9">
      <c r="A1326" s="1">
        <v>1851</v>
      </c>
      <c r="B1326" s="1">
        <v>65.099999999999994</v>
      </c>
      <c r="C1326" s="1">
        <v>29.7</v>
      </c>
      <c r="D1326" s="1">
        <f t="shared" si="357"/>
        <v>35.399999999999991</v>
      </c>
      <c r="E1326" s="1">
        <f t="shared" si="358"/>
        <v>3.5399999999999991</v>
      </c>
      <c r="F1326" s="1">
        <f>55*3600+4*60+30</f>
        <v>198270</v>
      </c>
      <c r="G1326" s="1">
        <f t="shared" si="356"/>
        <v>2.1000365608709848E-6</v>
      </c>
      <c r="H1326" s="1">
        <f t="shared" si="359"/>
        <v>2.1000365608709848E-8</v>
      </c>
    </row>
    <row r="1327" spans="1:9">
      <c r="A1327" s="1">
        <v>1851</v>
      </c>
      <c r="B1327" s="1">
        <v>63.1</v>
      </c>
      <c r="C1327" s="1">
        <v>29.6</v>
      </c>
      <c r="D1327" s="1">
        <f t="shared" si="357"/>
        <v>33.5</v>
      </c>
      <c r="E1327" s="1">
        <f t="shared" si="358"/>
        <v>3.35</v>
      </c>
      <c r="F1327" s="1">
        <f>42*3600+59*60+30</f>
        <v>154770</v>
      </c>
      <c r="G1327" s="1">
        <f t="shared" si="356"/>
        <v>1.7679476080066608E-6</v>
      </c>
      <c r="H1327" s="1">
        <f t="shared" si="359"/>
        <v>1.7679476080066608E-8</v>
      </c>
    </row>
    <row r="1328" spans="1:9">
      <c r="A1328" s="1">
        <v>1851</v>
      </c>
      <c r="B1328" s="1">
        <v>61</v>
      </c>
      <c r="C1328" s="1">
        <v>29.2</v>
      </c>
      <c r="D1328" s="1">
        <f t="shared" si="357"/>
        <v>31.8</v>
      </c>
      <c r="E1328" s="1">
        <f t="shared" si="358"/>
        <v>3.18</v>
      </c>
      <c r="F1328" s="1">
        <f>70*3600+43*60+30</f>
        <v>254610</v>
      </c>
      <c r="G1328" s="1">
        <f t="shared" si="356"/>
        <v>1.0145421596270838E-6</v>
      </c>
      <c r="H1328" s="1">
        <f t="shared" si="359"/>
        <v>1.0145421596270838E-8</v>
      </c>
    </row>
    <row r="1329" spans="1:9">
      <c r="A1329" s="1">
        <v>1851</v>
      </c>
      <c r="B1329" s="1">
        <v>58.5</v>
      </c>
      <c r="C1329" s="1">
        <v>28.3</v>
      </c>
      <c r="D1329" s="1">
        <f t="shared" si="357"/>
        <v>30.2</v>
      </c>
      <c r="E1329" s="1">
        <f t="shared" si="358"/>
        <v>3.02</v>
      </c>
      <c r="F1329" s="1">
        <f>49*3600+2*60+30</f>
        <v>176550</v>
      </c>
      <c r="G1329" s="1">
        <f t="shared" si="356"/>
        <v>1.4503361790445988E-6</v>
      </c>
      <c r="H1329" s="1">
        <f t="shared" si="359"/>
        <v>1.4503361790445988E-8</v>
      </c>
    </row>
    <row r="1330" spans="1:9">
      <c r="A1330" s="1">
        <v>1851</v>
      </c>
      <c r="B1330" s="1">
        <v>56.1</v>
      </c>
      <c r="C1330" s="1">
        <v>29.5</v>
      </c>
      <c r="D1330" s="1">
        <f t="shared" si="357"/>
        <v>26.6</v>
      </c>
      <c r="E1330" s="1">
        <f t="shared" si="358"/>
        <v>2.66</v>
      </c>
      <c r="F1330" s="1">
        <f>48*3600+12*60</f>
        <v>173520</v>
      </c>
      <c r="G1330" s="1">
        <f t="shared" si="356"/>
        <v>3.6282636850053333E-6</v>
      </c>
      <c r="H1330" s="1">
        <f t="shared" si="359"/>
        <v>3.6282636850053332E-8</v>
      </c>
    </row>
    <row r="1331" spans="1:9">
      <c r="A1331" s="1">
        <v>1851</v>
      </c>
      <c r="B1331" s="1">
        <v>53.7</v>
      </c>
      <c r="C1331" s="1">
        <v>29.4</v>
      </c>
      <c r="D1331" s="1">
        <f t="shared" si="357"/>
        <v>24.300000000000004</v>
      </c>
      <c r="E1331" s="1">
        <f t="shared" si="358"/>
        <v>2.4300000000000006</v>
      </c>
      <c r="F1331" s="1">
        <f>70*3600+5*60</f>
        <v>252300</v>
      </c>
      <c r="G1331" s="1">
        <f t="shared" si="356"/>
        <v>1.7778713142612193E-6</v>
      </c>
      <c r="H1331" s="1">
        <f t="shared" si="359"/>
        <v>1.7778713142612192E-8</v>
      </c>
    </row>
    <row r="1332" spans="1:9">
      <c r="A1332" s="1">
        <v>1851</v>
      </c>
      <c r="B1332" s="1">
        <v>52.7</v>
      </c>
      <c r="C1332" s="1">
        <v>29.3</v>
      </c>
      <c r="D1332" s="1">
        <f t="shared" si="357"/>
        <v>23.400000000000002</v>
      </c>
      <c r="E1332" s="1">
        <f t="shared" si="358"/>
        <v>2.3400000000000003</v>
      </c>
      <c r="F1332" s="1">
        <f>47*3600+49*60</f>
        <v>172140</v>
      </c>
      <c r="G1332" s="1">
        <f t="shared" si="356"/>
        <v>1.0874406111009742E-6</v>
      </c>
      <c r="H1332" s="1">
        <f t="shared" si="359"/>
        <v>1.0874406111009742E-8</v>
      </c>
    </row>
    <row r="1333" spans="1:9">
      <c r="A1333" s="1">
        <v>1851</v>
      </c>
      <c r="B1333" s="1">
        <v>46.1</v>
      </c>
      <c r="C1333" s="1">
        <v>29.7</v>
      </c>
      <c r="D1333" s="1">
        <f t="shared" si="357"/>
        <v>16.400000000000002</v>
      </c>
      <c r="E1333" s="1">
        <f t="shared" si="358"/>
        <v>1.6400000000000001</v>
      </c>
      <c r="F1333" s="1">
        <f>216*3600+42*60+15</f>
        <v>780135</v>
      </c>
      <c r="G1333" s="1">
        <f t="shared" si="356"/>
        <v>2.2599361010160747E-6</v>
      </c>
      <c r="H1333" s="1">
        <f t="shared" si="359"/>
        <v>2.2599361010160748E-8</v>
      </c>
    </row>
    <row r="1334" spans="1:9">
      <c r="A1334" s="1">
        <v>1851</v>
      </c>
      <c r="B1334" s="1">
        <v>44.9</v>
      </c>
      <c r="C1334" s="1">
        <v>29.5</v>
      </c>
      <c r="D1334" s="1">
        <f t="shared" si="357"/>
        <v>15.399999999999999</v>
      </c>
      <c r="E1334" s="1">
        <f t="shared" si="358"/>
        <v>1.5399999999999998</v>
      </c>
      <c r="F1334" s="1">
        <f>71*3600+3*60+15</f>
        <v>255795</v>
      </c>
      <c r="G1334" s="1">
        <f t="shared" si="356"/>
        <v>1.2199322662148369E-6</v>
      </c>
      <c r="H1334" s="1">
        <f t="shared" si="359"/>
        <v>1.2199322662148368E-8</v>
      </c>
      <c r="I1334" s="1">
        <f>AVERAGE(H1320:H1334)</f>
        <v>1.7599591891036508E-8</v>
      </c>
    </row>
    <row r="1338" spans="1:9">
      <c r="A1338" s="1">
        <v>1900</v>
      </c>
      <c r="B1338" s="1">
        <v>92.3</v>
      </c>
      <c r="C1338" s="1">
        <v>28.1</v>
      </c>
      <c r="D1338" s="1">
        <f>B1338-C1338</f>
        <v>64.199999999999989</v>
      </c>
      <c r="E1338" s="1">
        <f>D1338/10</f>
        <v>6.419999999999999</v>
      </c>
    </row>
    <row r="1339" spans="1:9">
      <c r="A1339" s="1">
        <v>1900</v>
      </c>
      <c r="B1339" s="1">
        <v>89.2</v>
      </c>
      <c r="C1339" s="1">
        <v>29.5</v>
      </c>
      <c r="D1339" s="1">
        <f>B1339-C1339</f>
        <v>59.7</v>
      </c>
      <c r="E1339" s="1">
        <f>D1339/10</f>
        <v>5.9700000000000006</v>
      </c>
      <c r="F1339" s="1">
        <f>96*3600+8*60+30</f>
        <v>346110</v>
      </c>
      <c r="G1339" s="1">
        <f t="shared" ref="G1339:G1352" si="360">$K$1/F1339*LN(E1338/E1339)</f>
        <v>1.0414293255753951E-6</v>
      </c>
      <c r="H1339" s="1">
        <f>G1339/100</f>
        <v>1.0414293255753951E-8</v>
      </c>
    </row>
    <row r="1340" spans="1:9">
      <c r="A1340" s="1">
        <v>1900</v>
      </c>
      <c r="B1340" s="1">
        <v>87.4</v>
      </c>
      <c r="C1340" s="1">
        <v>29.3</v>
      </c>
      <c r="D1340" s="1">
        <f t="shared" ref="D1340:D1352" si="361">B1340-C1340</f>
        <v>58.100000000000009</v>
      </c>
      <c r="E1340" s="1">
        <f t="shared" ref="E1340:E1352" si="362">D1340/10</f>
        <v>5.8100000000000005</v>
      </c>
      <c r="F1340" s="1">
        <f>46*3600+46*60+30</f>
        <v>168390</v>
      </c>
      <c r="G1340" s="1">
        <f t="shared" si="360"/>
        <v>8.0019673639661968E-7</v>
      </c>
      <c r="H1340" s="1">
        <f t="shared" ref="H1340:H1352" si="363">G1340/100</f>
        <v>8.0019673639661967E-9</v>
      </c>
    </row>
    <row r="1341" spans="1:9">
      <c r="A1341" s="1">
        <v>1900</v>
      </c>
      <c r="B1341" s="1">
        <v>84.1</v>
      </c>
      <c r="C1341" s="1">
        <v>29.6</v>
      </c>
      <c r="D1341" s="1">
        <f t="shared" si="361"/>
        <v>54.499999999999993</v>
      </c>
      <c r="E1341" s="1">
        <f t="shared" si="362"/>
        <v>5.4499999999999993</v>
      </c>
      <c r="F1341" s="1">
        <f>119*3600+6*60+30</f>
        <v>428790</v>
      </c>
      <c r="G1341" s="1">
        <f t="shared" si="360"/>
        <v>7.3991047472140238E-7</v>
      </c>
      <c r="H1341" s="1">
        <f t="shared" si="363"/>
        <v>7.3991047472140235E-9</v>
      </c>
    </row>
    <row r="1342" spans="1:9">
      <c r="A1342" s="1">
        <v>1900</v>
      </c>
      <c r="B1342" s="1">
        <v>78.5</v>
      </c>
      <c r="C1342" s="1">
        <v>29.3</v>
      </c>
      <c r="D1342" s="1">
        <f t="shared" si="361"/>
        <v>49.2</v>
      </c>
      <c r="E1342" s="1">
        <f t="shared" si="362"/>
        <v>4.92</v>
      </c>
      <c r="F1342" s="1">
        <f>168*3600+36*60</f>
        <v>606960</v>
      </c>
      <c r="G1342" s="1">
        <f t="shared" si="360"/>
        <v>8.360404437324407E-7</v>
      </c>
      <c r="H1342" s="1">
        <f t="shared" si="363"/>
        <v>8.3604044373244075E-9</v>
      </c>
    </row>
    <row r="1343" spans="1:9">
      <c r="A1343" s="1">
        <v>1900</v>
      </c>
      <c r="B1343" s="1">
        <v>76.900000000000006</v>
      </c>
      <c r="C1343" s="1">
        <v>29.2</v>
      </c>
      <c r="D1343" s="1">
        <f t="shared" si="361"/>
        <v>47.7</v>
      </c>
      <c r="E1343" s="1">
        <f t="shared" si="362"/>
        <v>4.7700000000000005</v>
      </c>
      <c r="F1343" s="1">
        <f>48*3600+24*60+15</f>
        <v>174255</v>
      </c>
      <c r="G1343" s="1">
        <f t="shared" si="360"/>
        <v>8.8130979883318004E-7</v>
      </c>
      <c r="H1343" s="1">
        <f t="shared" si="363"/>
        <v>8.8130979883318009E-9</v>
      </c>
    </row>
    <row r="1344" spans="1:9">
      <c r="A1344" s="1">
        <v>1900</v>
      </c>
      <c r="B1344" s="1">
        <v>75.2</v>
      </c>
      <c r="C1344" s="1">
        <v>29.2</v>
      </c>
      <c r="D1344" s="1">
        <f t="shared" si="361"/>
        <v>46</v>
      </c>
      <c r="E1344" s="1">
        <f t="shared" si="362"/>
        <v>4.5999999999999996</v>
      </c>
      <c r="F1344" s="1">
        <f>49*3600+39*60+45</f>
        <v>178785</v>
      </c>
      <c r="G1344" s="1">
        <f t="shared" si="360"/>
        <v>1.006786961824511E-6</v>
      </c>
      <c r="H1344" s="1">
        <f t="shared" si="363"/>
        <v>1.0067869618245111E-8</v>
      </c>
    </row>
    <row r="1345" spans="1:9">
      <c r="A1345" s="1">
        <v>1900</v>
      </c>
      <c r="B1345" s="1">
        <v>72.8</v>
      </c>
      <c r="C1345" s="1">
        <v>29.1</v>
      </c>
      <c r="D1345" s="1">
        <f t="shared" si="361"/>
        <v>43.699999999999996</v>
      </c>
      <c r="E1345" s="1">
        <f t="shared" si="362"/>
        <v>4.3699999999999992</v>
      </c>
      <c r="F1345" s="1">
        <f>70*3600+43*60+15</f>
        <v>254595</v>
      </c>
      <c r="G1345" s="1">
        <f t="shared" si="360"/>
        <v>9.9929197416387378E-7</v>
      </c>
      <c r="H1345" s="1">
        <f t="shared" si="363"/>
        <v>9.9929197416387382E-9</v>
      </c>
    </row>
    <row r="1346" spans="1:9">
      <c r="A1346" s="1">
        <v>1900</v>
      </c>
      <c r="B1346" s="1">
        <v>71.5</v>
      </c>
      <c r="C1346" s="1">
        <v>29.1</v>
      </c>
      <c r="D1346" s="1">
        <f t="shared" si="361"/>
        <v>42.4</v>
      </c>
      <c r="E1346" s="1">
        <f t="shared" si="362"/>
        <v>4.24</v>
      </c>
      <c r="F1346" s="1">
        <f>49*3600+2*60+45</f>
        <v>176565</v>
      </c>
      <c r="G1346" s="1">
        <f t="shared" si="360"/>
        <v>8.4836014908739375E-7</v>
      </c>
      <c r="H1346" s="1">
        <f t="shared" si="363"/>
        <v>8.4836014908739368E-9</v>
      </c>
    </row>
    <row r="1347" spans="1:9">
      <c r="A1347" s="1">
        <v>1900</v>
      </c>
      <c r="B1347" s="1">
        <v>70.599999999999994</v>
      </c>
      <c r="C1347" s="1">
        <v>29.1</v>
      </c>
      <c r="D1347" s="1">
        <f t="shared" si="361"/>
        <v>41.499999999999993</v>
      </c>
      <c r="E1347" s="1">
        <f t="shared" si="362"/>
        <v>4.1499999999999995</v>
      </c>
      <c r="F1347" s="1">
        <f>48*3600+12*60</f>
        <v>173520</v>
      </c>
      <c r="G1347" s="1">
        <f t="shared" si="360"/>
        <v>6.13280760755233E-7</v>
      </c>
      <c r="H1347" s="1">
        <f t="shared" si="363"/>
        <v>6.1328076075523303E-9</v>
      </c>
    </row>
    <row r="1348" spans="1:9">
      <c r="A1348" s="1">
        <v>1900</v>
      </c>
      <c r="B1348" s="1">
        <v>67.7</v>
      </c>
      <c r="C1348" s="1">
        <v>29</v>
      </c>
      <c r="D1348" s="1">
        <f t="shared" si="361"/>
        <v>38.700000000000003</v>
      </c>
      <c r="E1348" s="1">
        <f t="shared" si="362"/>
        <v>3.87</v>
      </c>
      <c r="F1348" s="1">
        <f>70*3600+5*60</f>
        <v>252300</v>
      </c>
      <c r="G1348" s="1">
        <f t="shared" si="360"/>
        <v>1.3732658855194002E-6</v>
      </c>
      <c r="H1348" s="1">
        <f t="shared" si="363"/>
        <v>1.3732658855194002E-8</v>
      </c>
    </row>
    <row r="1349" spans="1:9">
      <c r="A1349" s="1">
        <v>1900</v>
      </c>
      <c r="B1349" s="1">
        <v>65.900000000000006</v>
      </c>
      <c r="C1349" s="1">
        <v>29.2</v>
      </c>
      <c r="D1349" s="1">
        <f t="shared" si="361"/>
        <v>36.700000000000003</v>
      </c>
      <c r="E1349" s="1">
        <f t="shared" si="362"/>
        <v>3.6700000000000004</v>
      </c>
      <c r="F1349" s="1">
        <f>47*3600+49*60</f>
        <v>172140</v>
      </c>
      <c r="G1349" s="1">
        <f t="shared" si="360"/>
        <v>1.5289398807775579E-6</v>
      </c>
      <c r="H1349" s="1">
        <f t="shared" si="363"/>
        <v>1.5289398807775581E-8</v>
      </c>
    </row>
    <row r="1350" spans="1:9">
      <c r="A1350" s="1">
        <v>1900</v>
      </c>
      <c r="B1350" s="1">
        <v>62.8</v>
      </c>
      <c r="C1350" s="1">
        <v>27.8</v>
      </c>
      <c r="D1350" s="1">
        <f t="shared" si="361"/>
        <v>35</v>
      </c>
      <c r="E1350" s="1">
        <f t="shared" si="362"/>
        <v>3.5</v>
      </c>
      <c r="F1350" s="1">
        <f>146*3600+30</f>
        <v>525630</v>
      </c>
      <c r="G1350" s="1">
        <f t="shared" si="360"/>
        <v>4.4755116738525346E-7</v>
      </c>
      <c r="H1350" s="1">
        <f t="shared" si="363"/>
        <v>4.4755116738525343E-9</v>
      </c>
    </row>
    <row r="1351" spans="1:9">
      <c r="A1351" s="1">
        <v>1900</v>
      </c>
      <c r="B1351" s="1">
        <v>58.9</v>
      </c>
      <c r="C1351" s="1">
        <v>29.2</v>
      </c>
      <c r="D1351" s="1">
        <f t="shared" si="361"/>
        <v>29.7</v>
      </c>
      <c r="E1351" s="1">
        <f t="shared" si="362"/>
        <v>2.9699999999999998</v>
      </c>
      <c r="F1351" s="1">
        <f>70*3600+42*60+15</f>
        <v>254535</v>
      </c>
      <c r="G1351" s="1">
        <f t="shared" si="360"/>
        <v>3.1997054934550028E-6</v>
      </c>
      <c r="H1351" s="1">
        <f t="shared" si="363"/>
        <v>3.1997054934550028E-8</v>
      </c>
    </row>
    <row r="1352" spans="1:9">
      <c r="A1352" s="1">
        <v>1900</v>
      </c>
      <c r="B1352" s="1">
        <v>58</v>
      </c>
      <c r="C1352" s="1">
        <v>29.1</v>
      </c>
      <c r="D1352" s="1">
        <f t="shared" si="361"/>
        <v>28.9</v>
      </c>
      <c r="E1352" s="1">
        <f t="shared" si="362"/>
        <v>2.8899999999999997</v>
      </c>
      <c r="F1352" s="1">
        <f>71*3600+2*60+30</f>
        <v>255750</v>
      </c>
      <c r="G1352" s="1">
        <f t="shared" si="360"/>
        <v>5.295602558112473E-7</v>
      </c>
      <c r="H1352" s="1">
        <f t="shared" si="363"/>
        <v>5.2956025581124727E-9</v>
      </c>
      <c r="I1352" s="1">
        <f>AVERAGE(H1338:H1352)</f>
        <v>1.0604020934313224E-8</v>
      </c>
    </row>
    <row r="1356" spans="1:9">
      <c r="A1356" s="1" t="s">
        <v>31</v>
      </c>
      <c r="B1356" s="1">
        <v>93.9</v>
      </c>
      <c r="C1356" s="1">
        <v>30.1</v>
      </c>
      <c r="D1356" s="1">
        <f>B1356-C1356</f>
        <v>63.800000000000004</v>
      </c>
      <c r="E1356" s="1">
        <f>D1356/10</f>
        <v>6.3800000000000008</v>
      </c>
    </row>
    <row r="1357" spans="1:9">
      <c r="A1357" s="1" t="s">
        <v>31</v>
      </c>
      <c r="B1357" s="1">
        <v>78</v>
      </c>
      <c r="C1357" s="1">
        <v>30</v>
      </c>
      <c r="D1357" s="1">
        <f>B1357-C1357</f>
        <v>48</v>
      </c>
      <c r="E1357" s="1">
        <f>D1357/10</f>
        <v>4.8</v>
      </c>
      <c r="F1357" s="1">
        <f>96*3600+8*60+15</f>
        <v>346095</v>
      </c>
      <c r="G1357" s="1">
        <f t="shared" ref="G1357:G1363" si="364">$K$1/F1357*LN(E1356/E1357)</f>
        <v>4.0780098239978992E-6</v>
      </c>
      <c r="H1357" s="1">
        <f>G1357/100</f>
        <v>4.0780098239978989E-8</v>
      </c>
    </row>
    <row r="1358" spans="1:9">
      <c r="A1358" s="1" t="s">
        <v>31</v>
      </c>
      <c r="B1358" s="1">
        <v>70.5</v>
      </c>
      <c r="C1358" s="1">
        <v>30</v>
      </c>
      <c r="D1358" s="1">
        <f t="shared" ref="D1358:D1377" si="365">B1358-C1358</f>
        <v>40.5</v>
      </c>
      <c r="E1358" s="1">
        <f t="shared" ref="E1358:E1377" si="366">D1358/10</f>
        <v>4.05</v>
      </c>
      <c r="F1358" s="1">
        <f>46*3600+46*60+15</f>
        <v>168375</v>
      </c>
      <c r="G1358" s="1">
        <f t="shared" si="364"/>
        <v>5.0048951596446692E-6</v>
      </c>
      <c r="H1358" s="1">
        <f t="shared" ref="H1358:H1377" si="367">G1358/100</f>
        <v>5.0048951596446695E-8</v>
      </c>
    </row>
    <row r="1359" spans="1:9">
      <c r="A1359" s="1" t="s">
        <v>31</v>
      </c>
      <c r="B1359" s="1">
        <v>55.6</v>
      </c>
      <c r="C1359" s="1">
        <v>30.1</v>
      </c>
      <c r="D1359" s="1">
        <f t="shared" si="365"/>
        <v>25.5</v>
      </c>
      <c r="E1359" s="1">
        <f t="shared" si="366"/>
        <v>2.5499999999999998</v>
      </c>
      <c r="F1359" s="1">
        <f>119*3600+6*60+30</f>
        <v>428790</v>
      </c>
      <c r="G1359" s="1">
        <f t="shared" si="364"/>
        <v>5.3513670301607806E-6</v>
      </c>
      <c r="H1359" s="1">
        <f t="shared" si="367"/>
        <v>5.3513670301607805E-8</v>
      </c>
    </row>
    <row r="1360" spans="1:9">
      <c r="A1360" s="1" t="s">
        <v>31</v>
      </c>
      <c r="B1360" s="1">
        <v>48.8</v>
      </c>
      <c r="C1360" s="1">
        <v>28.3</v>
      </c>
      <c r="D1360" s="1">
        <f t="shared" si="365"/>
        <v>20.499999999999996</v>
      </c>
      <c r="E1360" s="1">
        <f t="shared" si="366"/>
        <v>2.0499999999999998</v>
      </c>
      <c r="F1360" s="1">
        <f>72*3600+24*60</f>
        <v>260640</v>
      </c>
      <c r="G1360" s="1">
        <f t="shared" si="364"/>
        <v>4.1533827787725947E-6</v>
      </c>
      <c r="H1360" s="1">
        <f t="shared" si="367"/>
        <v>4.1533827787725945E-8</v>
      </c>
    </row>
    <row r="1361" spans="1:8">
      <c r="A1361" s="1" t="s">
        <v>31</v>
      </c>
      <c r="B1361" s="1">
        <v>46.4</v>
      </c>
      <c r="C1361" s="1">
        <v>28.4</v>
      </c>
      <c r="D1361" s="1">
        <f t="shared" si="365"/>
        <v>18</v>
      </c>
      <c r="E1361" s="1">
        <f t="shared" si="366"/>
        <v>1.8</v>
      </c>
      <c r="F1361" s="1">
        <f>22*3600+44*60</f>
        <v>81840</v>
      </c>
      <c r="G1361" s="1">
        <f t="shared" si="364"/>
        <v>7.882007772618046E-6</v>
      </c>
      <c r="H1361" s="1">
        <f t="shared" si="367"/>
        <v>7.8820077726180459E-8</v>
      </c>
    </row>
    <row r="1362" spans="1:8">
      <c r="A1362" s="1" t="s">
        <v>31</v>
      </c>
      <c r="B1362" s="1">
        <v>40.9</v>
      </c>
      <c r="C1362" s="1">
        <v>29.9</v>
      </c>
      <c r="D1362" s="1">
        <f t="shared" si="365"/>
        <v>11</v>
      </c>
      <c r="E1362" s="1">
        <f t="shared" si="366"/>
        <v>1.1000000000000001</v>
      </c>
      <c r="F1362" s="1">
        <f>73*3600+28*60</f>
        <v>264480</v>
      </c>
      <c r="G1362" s="1">
        <f t="shared" si="364"/>
        <v>9.2357961512592961E-6</v>
      </c>
      <c r="H1362" s="1">
        <f t="shared" si="367"/>
        <v>9.2357961512592963E-8</v>
      </c>
    </row>
    <row r="1363" spans="1:8">
      <c r="A1363" s="1" t="s">
        <v>31</v>
      </c>
      <c r="B1363" s="1">
        <v>39.4</v>
      </c>
      <c r="C1363" s="1">
        <v>29.4</v>
      </c>
      <c r="D1363" s="1">
        <f t="shared" si="365"/>
        <v>10</v>
      </c>
      <c r="E1363" s="1">
        <f t="shared" si="366"/>
        <v>1</v>
      </c>
      <c r="F1363" s="1">
        <f>25*3600+35*60</f>
        <v>92100</v>
      </c>
      <c r="G1363" s="1">
        <f t="shared" si="364"/>
        <v>5.1328826474424721E-6</v>
      </c>
      <c r="H1363" s="1">
        <f t="shared" si="367"/>
        <v>5.1328826474424722E-8</v>
      </c>
    </row>
    <row r="1364" spans="1:8">
      <c r="A1364" s="1" t="s">
        <v>31</v>
      </c>
      <c r="B1364" s="1">
        <v>90.6</v>
      </c>
      <c r="C1364" s="1">
        <v>28.2</v>
      </c>
      <c r="D1364" s="1">
        <f t="shared" si="365"/>
        <v>62.399999999999991</v>
      </c>
      <c r="E1364" s="1">
        <f t="shared" si="366"/>
        <v>6.2399999999999993</v>
      </c>
    </row>
    <row r="1365" spans="1:8">
      <c r="A1365" s="1" t="s">
        <v>31</v>
      </c>
      <c r="B1365" s="1">
        <v>83.2</v>
      </c>
      <c r="C1365" s="1">
        <v>30.1</v>
      </c>
      <c r="D1365" s="1">
        <f t="shared" si="365"/>
        <v>53.1</v>
      </c>
      <c r="E1365" s="1">
        <f t="shared" si="366"/>
        <v>5.3100000000000005</v>
      </c>
      <c r="F1365" s="1">
        <f>22*3600+48*60+30</f>
        <v>82110</v>
      </c>
      <c r="G1365" s="1">
        <f>$K$1/F1365*LN(E1364/E1365)</f>
        <v>9.7489489922341222E-6</v>
      </c>
      <c r="H1365" s="1">
        <f t="shared" si="367"/>
        <v>9.7489489922341225E-8</v>
      </c>
    </row>
    <row r="1366" spans="1:8">
      <c r="A1366" s="1" t="s">
        <v>31</v>
      </c>
      <c r="B1366" s="1">
        <v>69.599999999999994</v>
      </c>
      <c r="C1366" s="1">
        <v>29.9</v>
      </c>
      <c r="D1366" s="1">
        <f t="shared" si="365"/>
        <v>39.699999999999996</v>
      </c>
      <c r="E1366" s="1">
        <f t="shared" si="366"/>
        <v>3.9699999999999998</v>
      </c>
      <c r="F1366" s="1">
        <f>49*3600+40*60</f>
        <v>178800</v>
      </c>
      <c r="G1366" s="1">
        <f>$K$1/F1366*LN(E1365/E1366)</f>
        <v>8.0676491786999583E-6</v>
      </c>
      <c r="H1366" s="1">
        <f t="shared" si="367"/>
        <v>8.0676491786999588E-8</v>
      </c>
    </row>
    <row r="1367" spans="1:8">
      <c r="A1367" s="1" t="s">
        <v>31</v>
      </c>
      <c r="B1367" s="1">
        <v>54.1</v>
      </c>
      <c r="C1367" s="1">
        <v>29.7</v>
      </c>
      <c r="D1367" s="1">
        <f t="shared" si="365"/>
        <v>24.400000000000002</v>
      </c>
      <c r="E1367" s="1">
        <f t="shared" si="366"/>
        <v>2.4400000000000004</v>
      </c>
      <c r="F1367" s="1">
        <f>70*3600+43*60</f>
        <v>254580</v>
      </c>
      <c r="G1367" s="1">
        <f>$K$1/F1367*LN(E1366/E1367)</f>
        <v>9.4837361723394686E-6</v>
      </c>
      <c r="H1367" s="1">
        <f t="shared" si="367"/>
        <v>9.4837361723394688E-8</v>
      </c>
    </row>
    <row r="1368" spans="1:8">
      <c r="A1368" s="1" t="s">
        <v>31</v>
      </c>
      <c r="B1368" s="1">
        <v>45.5</v>
      </c>
      <c r="C1368" s="1">
        <v>29.8</v>
      </c>
      <c r="D1368" s="1">
        <f t="shared" si="365"/>
        <v>15.7</v>
      </c>
      <c r="E1368" s="1">
        <f t="shared" si="366"/>
        <v>1.5699999999999998</v>
      </c>
      <c r="F1368" s="1">
        <f>49*3600+3*60</f>
        <v>176580</v>
      </c>
      <c r="G1368" s="1">
        <f>$K$1/F1368*LN(E1367/E1368)</f>
        <v>1.2385180671234988E-5</v>
      </c>
      <c r="H1368" s="1">
        <f t="shared" si="367"/>
        <v>1.2385180671234987E-7</v>
      </c>
    </row>
    <row r="1369" spans="1:8">
      <c r="A1369" s="1" t="s">
        <v>55</v>
      </c>
      <c r="B1369" s="1">
        <v>39.700000000000003</v>
      </c>
      <c r="C1369" s="1">
        <v>29.7</v>
      </c>
      <c r="D1369" s="1">
        <f t="shared" si="365"/>
        <v>10.000000000000004</v>
      </c>
      <c r="E1369" s="1">
        <f t="shared" si="366"/>
        <v>1.0000000000000004</v>
      </c>
      <c r="F1369" s="1">
        <f>48*3600+13*60</f>
        <v>173580</v>
      </c>
      <c r="G1369" s="1">
        <f>$K$1/F1369*LN(E1368/E1369)</f>
        <v>1.2889359788147668E-5</v>
      </c>
      <c r="H1369" s="1">
        <f t="shared" si="367"/>
        <v>1.2889359788147668E-7</v>
      </c>
    </row>
    <row r="1370" spans="1:8">
      <c r="A1370" s="1" t="s">
        <v>55</v>
      </c>
      <c r="B1370" s="1">
        <v>93.1</v>
      </c>
      <c r="C1370" s="1">
        <v>29.2</v>
      </c>
      <c r="D1370" s="1">
        <f t="shared" si="365"/>
        <v>63.899999999999991</v>
      </c>
      <c r="E1370" s="1">
        <f t="shared" si="366"/>
        <v>6.3899999999999988</v>
      </c>
    </row>
    <row r="1371" spans="1:8">
      <c r="A1371" s="1" t="s">
        <v>55</v>
      </c>
      <c r="B1371" s="1">
        <v>57.3</v>
      </c>
      <c r="C1371" s="1">
        <v>29.8</v>
      </c>
      <c r="D1371" s="1">
        <f t="shared" si="365"/>
        <v>27.499999999999996</v>
      </c>
      <c r="E1371" s="1">
        <f t="shared" si="366"/>
        <v>2.7499999999999996</v>
      </c>
      <c r="F1371" s="1">
        <f>70*3600+3*60+15</f>
        <v>252195</v>
      </c>
      <c r="G1371" s="1">
        <f>$K$1/F1371*LN(E1370/E1371)</f>
        <v>1.6582174306732407E-5</v>
      </c>
      <c r="H1371" s="1">
        <f t="shared" si="367"/>
        <v>1.6582174306732407E-7</v>
      </c>
    </row>
    <row r="1372" spans="1:8">
      <c r="A1372" s="1" t="s">
        <v>55</v>
      </c>
      <c r="B1372" s="1">
        <v>45.1</v>
      </c>
      <c r="C1372" s="1">
        <v>29.6</v>
      </c>
      <c r="D1372" s="1">
        <f t="shared" si="365"/>
        <v>15.5</v>
      </c>
      <c r="E1372" s="1">
        <f t="shared" si="366"/>
        <v>1.55</v>
      </c>
      <c r="F1372" s="1">
        <f>47*3600+19*60+15</f>
        <v>170355</v>
      </c>
      <c r="G1372" s="1">
        <f>$K$1/F1372*LN(E1371/E1372)</f>
        <v>1.6693352496297319E-5</v>
      </c>
      <c r="H1372" s="1">
        <f t="shared" si="367"/>
        <v>1.669335249629732E-7</v>
      </c>
    </row>
    <row r="1373" spans="1:8">
      <c r="A1373" s="1" t="s">
        <v>55</v>
      </c>
      <c r="B1373" s="1">
        <v>97</v>
      </c>
      <c r="C1373" s="1">
        <v>29.2</v>
      </c>
      <c r="D1373" s="1">
        <f t="shared" si="365"/>
        <v>67.8</v>
      </c>
      <c r="E1373" s="1">
        <f t="shared" si="366"/>
        <v>6.7799999999999994</v>
      </c>
    </row>
    <row r="1374" spans="1:8">
      <c r="A1374" s="1" t="s">
        <v>55</v>
      </c>
      <c r="B1374" s="1">
        <v>42.1</v>
      </c>
      <c r="C1374" s="1">
        <v>28.2</v>
      </c>
      <c r="D1374" s="1">
        <f t="shared" si="365"/>
        <v>13.900000000000002</v>
      </c>
      <c r="E1374" s="1">
        <f t="shared" si="366"/>
        <v>1.3900000000000001</v>
      </c>
      <c r="F1374" s="1">
        <f>146*3600</f>
        <v>525600</v>
      </c>
      <c r="G1374" s="1">
        <f>$K$1/F1374*LN(E1373/E1374)</f>
        <v>1.495429954310527E-5</v>
      </c>
      <c r="H1374" s="1">
        <f t="shared" si="367"/>
        <v>1.495429954310527E-7</v>
      </c>
    </row>
    <row r="1375" spans="1:8">
      <c r="A1375" s="1" t="s">
        <v>31</v>
      </c>
      <c r="B1375" s="1">
        <v>35</v>
      </c>
      <c r="C1375" s="1">
        <v>29.3</v>
      </c>
      <c r="D1375" s="1">
        <f t="shared" si="365"/>
        <v>5.6999999999999993</v>
      </c>
      <c r="E1375" s="1">
        <f t="shared" si="366"/>
        <v>0.56999999999999995</v>
      </c>
      <c r="F1375" s="1">
        <f>70*3600+43*60</f>
        <v>254580</v>
      </c>
      <c r="G1375" s="1">
        <f>$K$1/F1375*LN(E1374/E1375)</f>
        <v>1.7367650325512071E-5</v>
      </c>
      <c r="H1375" s="1">
        <f t="shared" si="367"/>
        <v>1.7367650325512071E-7</v>
      </c>
    </row>
    <row r="1376" spans="1:8">
      <c r="A1376" s="1" t="s">
        <v>31</v>
      </c>
      <c r="B1376" s="1">
        <v>92</v>
      </c>
      <c r="C1376" s="1">
        <v>29.7</v>
      </c>
      <c r="D1376" s="1">
        <f t="shared" si="365"/>
        <v>62.3</v>
      </c>
      <c r="E1376" s="1">
        <f t="shared" si="366"/>
        <v>6.2299999999999995</v>
      </c>
    </row>
    <row r="1377" spans="1:9">
      <c r="A1377" s="1" t="s">
        <v>31</v>
      </c>
      <c r="B1377" s="1">
        <v>51.8</v>
      </c>
      <c r="C1377" s="1">
        <v>30.2</v>
      </c>
      <c r="D1377" s="1">
        <f t="shared" si="365"/>
        <v>21.599999999999998</v>
      </c>
      <c r="E1377" s="1">
        <f t="shared" si="366"/>
        <v>2.1599999999999997</v>
      </c>
      <c r="F1377" s="1">
        <f>71*3600+45</f>
        <v>255645</v>
      </c>
      <c r="G1377" s="1">
        <f>$K$1/F1377*LN(E1376/E1377)</f>
        <v>2.055181924572086E-5</v>
      </c>
      <c r="H1377" s="1">
        <f t="shared" si="367"/>
        <v>2.0551819245720859E-7</v>
      </c>
      <c r="I1377" s="1">
        <f>AVERAGE(H1357:H1377)</f>
        <v>1.0562500710818818E-7</v>
      </c>
    </row>
    <row r="1380" spans="1:9">
      <c r="A1380" s="1" t="s">
        <v>53</v>
      </c>
      <c r="B1380" s="1">
        <v>98.7</v>
      </c>
      <c r="C1380" s="1">
        <v>26.3</v>
      </c>
      <c r="D1380" s="1">
        <f>B1380-C1380</f>
        <v>72.400000000000006</v>
      </c>
      <c r="E1380" s="1">
        <f>D1380/10</f>
        <v>7.24</v>
      </c>
    </row>
    <row r="1381" spans="1:9">
      <c r="A1381" s="1" t="s">
        <v>53</v>
      </c>
      <c r="B1381" s="1">
        <v>72</v>
      </c>
      <c r="C1381" s="1">
        <v>26.4</v>
      </c>
      <c r="D1381" s="1">
        <f>B1381-C1381</f>
        <v>45.6</v>
      </c>
      <c r="E1381" s="1">
        <f>D1381/10</f>
        <v>4.5600000000000005</v>
      </c>
      <c r="F1381" s="1">
        <f>96*3600+9*60+30</f>
        <v>346170</v>
      </c>
      <c r="G1381" s="1">
        <f>$K$1/F1381*LN(E1380/E1381)</f>
        <v>6.623915911378218E-6</v>
      </c>
      <c r="H1381" s="1">
        <f>G1381/100</f>
        <v>6.6239159113782183E-8</v>
      </c>
    </row>
    <row r="1382" spans="1:9">
      <c r="A1382" s="1" t="s">
        <v>53</v>
      </c>
      <c r="B1382" s="1">
        <v>62.5</v>
      </c>
      <c r="C1382" s="1">
        <v>26.6</v>
      </c>
      <c r="D1382" s="1">
        <f t="shared" ref="D1382:D1402" si="368">B1382-C1382</f>
        <v>35.9</v>
      </c>
      <c r="E1382" s="1">
        <f t="shared" ref="E1382:E1402" si="369">D1382/10</f>
        <v>3.59</v>
      </c>
      <c r="F1382" s="1">
        <f>46*3600+45*60+30</f>
        <v>168330</v>
      </c>
      <c r="G1382" s="1">
        <f>$K$1/F1382*LN(E1381/E1382)</f>
        <v>7.0473788884304174E-6</v>
      </c>
      <c r="H1382" s="1">
        <f t="shared" ref="H1382:H1402" si="370">G1382/100</f>
        <v>7.0473788884304169E-8</v>
      </c>
    </row>
    <row r="1383" spans="1:9">
      <c r="A1383" s="1" t="s">
        <v>53</v>
      </c>
      <c r="B1383" s="1">
        <v>46.7</v>
      </c>
      <c r="C1383" s="1">
        <v>26.3</v>
      </c>
      <c r="D1383" s="1">
        <f t="shared" si="368"/>
        <v>20.400000000000002</v>
      </c>
      <c r="E1383" s="1">
        <f t="shared" si="369"/>
        <v>2.04</v>
      </c>
      <c r="F1383" s="1">
        <f>119*3600+45*60+30</f>
        <v>431130</v>
      </c>
      <c r="G1383" s="1">
        <f>$K$1/F1383*LN(E1382/E1383)</f>
        <v>6.5024560513871677E-6</v>
      </c>
      <c r="H1383" s="1">
        <f t="shared" si="370"/>
        <v>6.5024560513871682E-8</v>
      </c>
    </row>
    <row r="1384" spans="1:9">
      <c r="A1384" s="1" t="s">
        <v>53</v>
      </c>
      <c r="B1384" s="1">
        <v>39.9</v>
      </c>
      <c r="C1384" s="1">
        <v>24.7</v>
      </c>
      <c r="D1384" s="1">
        <f t="shared" si="368"/>
        <v>15.2</v>
      </c>
      <c r="E1384" s="1">
        <f t="shared" si="369"/>
        <v>1.52</v>
      </c>
      <c r="F1384" s="1">
        <f>72*3600+25*60+30</f>
        <v>260730</v>
      </c>
      <c r="G1384" s="1">
        <f>$K$1/F1384*LN(E1383/E1384)</f>
        <v>5.5974678252206579E-6</v>
      </c>
      <c r="H1384" s="1">
        <f t="shared" si="370"/>
        <v>5.5974678252206581E-8</v>
      </c>
    </row>
    <row r="1385" spans="1:9">
      <c r="A1385" s="1" t="s">
        <v>53</v>
      </c>
      <c r="B1385" s="1">
        <v>37.9</v>
      </c>
      <c r="C1385" s="1">
        <v>28.9</v>
      </c>
      <c r="D1385" s="1">
        <f t="shared" si="368"/>
        <v>9</v>
      </c>
      <c r="E1385" s="1">
        <f t="shared" si="369"/>
        <v>0.9</v>
      </c>
      <c r="F1385" s="1">
        <f>22*3600+42*60</f>
        <v>81720</v>
      </c>
      <c r="G1385" s="1">
        <f>$K$1/F1385*LN(E1384/E1385)</f>
        <v>3.180850977189692E-5</v>
      </c>
      <c r="H1385" s="1">
        <f t="shared" si="370"/>
        <v>3.180850977189692E-7</v>
      </c>
    </row>
    <row r="1386" spans="1:9">
      <c r="A1386" s="1" t="s">
        <v>53</v>
      </c>
      <c r="B1386" s="1">
        <v>92.3</v>
      </c>
      <c r="C1386" s="1">
        <v>25.4</v>
      </c>
      <c r="D1386" s="1">
        <f t="shared" si="368"/>
        <v>66.900000000000006</v>
      </c>
      <c r="E1386" s="1">
        <f t="shared" si="369"/>
        <v>6.69</v>
      </c>
      <c r="F1386" s="1">
        <f t="shared" ref="F1386:F1390" si="371">96*3600+8*60+15</f>
        <v>346095</v>
      </c>
    </row>
    <row r="1387" spans="1:9">
      <c r="A1387" s="1" t="s">
        <v>53</v>
      </c>
      <c r="B1387" s="1">
        <v>67</v>
      </c>
      <c r="C1387" s="1">
        <v>26.4</v>
      </c>
      <c r="D1387" s="1">
        <f t="shared" si="368"/>
        <v>40.6</v>
      </c>
      <c r="E1387" s="1">
        <f t="shared" si="369"/>
        <v>4.0600000000000005</v>
      </c>
      <c r="F1387" s="1">
        <f>73*3600+27*60+30</f>
        <v>264450</v>
      </c>
      <c r="G1387" s="1">
        <f>$K$1/F1387*LN(E1386/E1387)</f>
        <v>9.3672802670123605E-6</v>
      </c>
      <c r="H1387" s="1">
        <f t="shared" si="370"/>
        <v>9.3672802670123609E-8</v>
      </c>
    </row>
    <row r="1388" spans="1:9">
      <c r="A1388" s="1" t="s">
        <v>53</v>
      </c>
      <c r="B1388" s="1">
        <v>43.5</v>
      </c>
      <c r="C1388" s="1">
        <v>26.7</v>
      </c>
      <c r="D1388" s="1">
        <f t="shared" si="368"/>
        <v>16.8</v>
      </c>
      <c r="E1388" s="1">
        <f t="shared" si="369"/>
        <v>1.6800000000000002</v>
      </c>
      <c r="F1388" s="1">
        <f>48*3600+24*60</f>
        <v>174240</v>
      </c>
      <c r="G1388" s="1">
        <f>$K$1/F1388*LN(E1387/E1388)</f>
        <v>2.5118516608037357E-5</v>
      </c>
      <c r="H1388" s="1">
        <f t="shared" si="370"/>
        <v>2.5118516608037358E-7</v>
      </c>
    </row>
    <row r="1389" spans="1:9">
      <c r="A1389" s="1" t="s">
        <v>53</v>
      </c>
      <c r="B1389" s="1">
        <v>34</v>
      </c>
      <c r="C1389" s="1">
        <v>26</v>
      </c>
      <c r="D1389" s="1">
        <f t="shared" si="368"/>
        <v>8</v>
      </c>
      <c r="E1389" s="1">
        <f t="shared" si="369"/>
        <v>0.8</v>
      </c>
      <c r="F1389" s="1">
        <f>49*3600+39*60</f>
        <v>178740</v>
      </c>
      <c r="G1389" s="1">
        <f>$K$1/F1389*LN(E1388/E1389)</f>
        <v>2.0588616033667403E-5</v>
      </c>
      <c r="H1389" s="1">
        <f t="shared" si="370"/>
        <v>2.0588616033667404E-7</v>
      </c>
    </row>
    <row r="1390" spans="1:9">
      <c r="A1390" s="1" t="s">
        <v>53</v>
      </c>
      <c r="B1390" s="1">
        <v>99.1</v>
      </c>
      <c r="C1390" s="1">
        <v>25.7</v>
      </c>
      <c r="D1390" s="1">
        <f t="shared" si="368"/>
        <v>73.399999999999991</v>
      </c>
      <c r="E1390" s="1">
        <f t="shared" si="369"/>
        <v>7.339999999999999</v>
      </c>
      <c r="F1390" s="1">
        <f t="shared" si="371"/>
        <v>346095</v>
      </c>
    </row>
    <row r="1391" spans="1:9">
      <c r="A1391" s="1" t="s">
        <v>53</v>
      </c>
      <c r="B1391" s="1">
        <v>50.8</v>
      </c>
      <c r="C1391" s="1">
        <v>26.1</v>
      </c>
      <c r="D1391" s="1">
        <f t="shared" si="368"/>
        <v>24.699999999999996</v>
      </c>
      <c r="E1391" s="1">
        <f t="shared" si="369"/>
        <v>2.4699999999999998</v>
      </c>
      <c r="F1391" s="1">
        <f>70*3600+44*60+15</f>
        <v>254655</v>
      </c>
      <c r="G1391" s="1">
        <f>$K$1/F1391*LN(E1390/E1391)</f>
        <v>2.1213165389461155E-5</v>
      </c>
      <c r="H1391" s="1">
        <f t="shared" si="370"/>
        <v>2.1213165389461155E-7</v>
      </c>
    </row>
    <row r="1392" spans="1:9">
      <c r="A1392" s="1" t="s">
        <v>53</v>
      </c>
      <c r="B1392" s="1">
        <v>38.299999999999997</v>
      </c>
      <c r="C1392" s="1">
        <v>25.8</v>
      </c>
      <c r="D1392" s="1">
        <f t="shared" si="368"/>
        <v>12.499999999999996</v>
      </c>
      <c r="E1392" s="1">
        <f t="shared" si="369"/>
        <v>1.2499999999999996</v>
      </c>
      <c r="F1392" s="1">
        <f>49*3600+1*60+45</f>
        <v>176505</v>
      </c>
      <c r="G1392" s="1">
        <f>$K$1/F1392*LN(E1391/E1392)</f>
        <v>1.913900463247701E-5</v>
      </c>
      <c r="H1392" s="1">
        <f t="shared" si="370"/>
        <v>1.9139004632477009E-7</v>
      </c>
    </row>
    <row r="1393" spans="1:9">
      <c r="A1393" s="1" t="s">
        <v>30</v>
      </c>
      <c r="B1393" s="1">
        <v>31.7</v>
      </c>
      <c r="C1393" s="1">
        <v>26</v>
      </c>
      <c r="D1393" s="1">
        <f t="shared" si="368"/>
        <v>5.6999999999999993</v>
      </c>
      <c r="E1393" s="1">
        <f t="shared" si="369"/>
        <v>0.56999999999999995</v>
      </c>
      <c r="F1393" s="1">
        <f>48*3600+10*60</f>
        <v>173400</v>
      </c>
      <c r="G1393" s="1">
        <f>$K$1/F1393*LN(E1392/E1393)</f>
        <v>2.24619483769322E-5</v>
      </c>
      <c r="H1393" s="1">
        <f t="shared" si="370"/>
        <v>2.24619483769322E-7</v>
      </c>
    </row>
    <row r="1394" spans="1:9">
      <c r="A1394" s="1" t="s">
        <v>30</v>
      </c>
      <c r="B1394" s="1">
        <v>96</v>
      </c>
      <c r="C1394" s="1">
        <v>25.7</v>
      </c>
      <c r="D1394" s="1">
        <f t="shared" si="368"/>
        <v>70.3</v>
      </c>
      <c r="E1394" s="1">
        <f t="shared" si="369"/>
        <v>7.0299999999999994</v>
      </c>
    </row>
    <row r="1395" spans="1:9">
      <c r="A1395" s="1" t="s">
        <v>30</v>
      </c>
      <c r="B1395" s="1">
        <v>42.8</v>
      </c>
      <c r="C1395" s="1">
        <v>25.7</v>
      </c>
      <c r="D1395" s="1">
        <f t="shared" si="368"/>
        <v>17.099999999999998</v>
      </c>
      <c r="E1395" s="1">
        <f t="shared" si="369"/>
        <v>1.7099999999999997</v>
      </c>
      <c r="F1395" s="1">
        <f>70*3600+6*60+30</f>
        <v>252390</v>
      </c>
      <c r="G1395" s="1">
        <f>$K$1/F1395*LN(E1394/E1395)</f>
        <v>2.7782079096349719E-5</v>
      </c>
      <c r="H1395" s="1">
        <f t="shared" si="370"/>
        <v>2.7782079096349716E-7</v>
      </c>
    </row>
    <row r="1396" spans="1:9">
      <c r="A1396" s="1" t="s">
        <v>30</v>
      </c>
      <c r="B1396" s="1">
        <v>32.5</v>
      </c>
      <c r="C1396" s="1">
        <v>25.6</v>
      </c>
      <c r="D1396" s="1">
        <f t="shared" si="368"/>
        <v>6.8999999999999986</v>
      </c>
      <c r="E1396" s="1">
        <f t="shared" si="369"/>
        <v>0.68999999999999984</v>
      </c>
      <c r="F1396" s="1">
        <f>47*3600+49*60</f>
        <v>172140</v>
      </c>
      <c r="G1396" s="1">
        <f>$K$1/F1396*LN(E1395/E1396)</f>
        <v>2.6150127671957633E-5</v>
      </c>
      <c r="H1396" s="1">
        <f t="shared" si="370"/>
        <v>2.6150127671957633E-7</v>
      </c>
    </row>
    <row r="1397" spans="1:9">
      <c r="A1397" s="1" t="s">
        <v>30</v>
      </c>
      <c r="B1397" s="1">
        <v>91.6</v>
      </c>
      <c r="C1397" s="1">
        <v>25.8</v>
      </c>
      <c r="D1397" s="1">
        <f t="shared" si="368"/>
        <v>65.8</v>
      </c>
      <c r="E1397" s="1">
        <f t="shared" si="369"/>
        <v>6.58</v>
      </c>
    </row>
    <row r="1398" spans="1:9">
      <c r="A1398" s="1" t="s">
        <v>30</v>
      </c>
      <c r="B1398" s="1">
        <v>34.700000000000003</v>
      </c>
      <c r="C1398" s="1">
        <v>24.2</v>
      </c>
      <c r="D1398" s="1">
        <f t="shared" si="368"/>
        <v>10.500000000000004</v>
      </c>
      <c r="E1398" s="1">
        <f t="shared" si="369"/>
        <v>1.0500000000000003</v>
      </c>
      <c r="F1398" s="1">
        <f>145*3600+56*60+30</f>
        <v>525390</v>
      </c>
      <c r="G1398" s="1">
        <f>$K$1/F1398*LN(E1397/E1398)</f>
        <v>1.7325821052156027E-5</v>
      </c>
      <c r="H1398" s="1">
        <f t="shared" si="370"/>
        <v>1.7325821052156027E-7</v>
      </c>
    </row>
    <row r="1399" spans="1:9">
      <c r="A1399" s="1" t="s">
        <v>30</v>
      </c>
      <c r="B1399" s="1">
        <v>92.3</v>
      </c>
      <c r="C1399" s="1">
        <v>24.3</v>
      </c>
      <c r="D1399" s="1">
        <f t="shared" si="368"/>
        <v>68</v>
      </c>
      <c r="E1399" s="1">
        <f t="shared" si="369"/>
        <v>6.8</v>
      </c>
    </row>
    <row r="1400" spans="1:9">
      <c r="A1400" s="1" t="s">
        <v>53</v>
      </c>
      <c r="B1400" s="1">
        <v>40.799999999999997</v>
      </c>
      <c r="C1400" s="1">
        <v>25.5</v>
      </c>
      <c r="D1400" s="1">
        <f t="shared" si="368"/>
        <v>15.299999999999997</v>
      </c>
      <c r="E1400" s="1">
        <f t="shared" si="369"/>
        <v>1.5299999999999998</v>
      </c>
      <c r="F1400" s="1">
        <f>70*3600+41*60+30</f>
        <v>254490</v>
      </c>
      <c r="G1400" s="1">
        <f>$K$1/F1400*LN(E1399/E1400)</f>
        <v>2.9072294348766066E-5</v>
      </c>
      <c r="H1400" s="1">
        <f t="shared" si="370"/>
        <v>2.9072294348766067E-7</v>
      </c>
    </row>
    <row r="1401" spans="1:9">
      <c r="A1401" s="1" t="s">
        <v>53</v>
      </c>
      <c r="B1401" s="1">
        <v>84.9</v>
      </c>
      <c r="C1401" s="1">
        <v>25.4</v>
      </c>
      <c r="D1401" s="1">
        <f t="shared" si="368"/>
        <v>59.500000000000007</v>
      </c>
      <c r="E1401" s="1">
        <f t="shared" si="369"/>
        <v>5.9500000000000011</v>
      </c>
    </row>
    <row r="1402" spans="1:9">
      <c r="A1402" s="1" t="s">
        <v>53</v>
      </c>
      <c r="B1402" s="1">
        <v>36.799999999999997</v>
      </c>
      <c r="C1402" s="1">
        <v>25.8</v>
      </c>
      <c r="D1402" s="1">
        <f t="shared" si="368"/>
        <v>10.999999999999996</v>
      </c>
      <c r="E1402" s="1">
        <f t="shared" si="369"/>
        <v>1.0999999999999996</v>
      </c>
      <c r="F1402" s="1">
        <f>71*3600+3*60+30</f>
        <v>255810</v>
      </c>
      <c r="G1402" s="1">
        <f>$K$1/F1402*LN(E1401/E1402)</f>
        <v>3.2730862582291314E-5</v>
      </c>
      <c r="H1402" s="1">
        <f t="shared" si="370"/>
        <v>3.2730862582291313E-7</v>
      </c>
      <c r="I1402" s="1">
        <f>AVERAGE(H1381:H1402)</f>
        <v>1.9283090281713856E-7</v>
      </c>
    </row>
    <row r="1405" spans="1:9">
      <c r="A1405" s="1">
        <v>13</v>
      </c>
      <c r="B1405" s="1">
        <v>99</v>
      </c>
      <c r="C1405" s="1">
        <v>30</v>
      </c>
      <c r="D1405" s="1">
        <f>B1405-C1405</f>
        <v>69</v>
      </c>
      <c r="E1405" s="1">
        <f>D1405/10</f>
        <v>6.9</v>
      </c>
    </row>
    <row r="1406" spans="1:9">
      <c r="A1406" s="1">
        <v>13</v>
      </c>
      <c r="B1406" s="1">
        <v>98</v>
      </c>
      <c r="C1406" s="1">
        <v>29.5</v>
      </c>
      <c r="D1406" s="1">
        <f>B1406-C1406</f>
        <v>68.5</v>
      </c>
      <c r="E1406" s="1">
        <f>D1406/10</f>
        <v>6.85</v>
      </c>
      <c r="F1406" s="1">
        <f>26*3600+45*60+30</f>
        <v>96330</v>
      </c>
      <c r="G1406" s="1">
        <f t="shared" ref="G1406:G1411" si="372">$K$1/F1406*LN(E1405/E1406)</f>
        <v>3.7447198455555069E-7</v>
      </c>
      <c r="H1406" s="1">
        <f>G1406/100</f>
        <v>3.7447198455555071E-9</v>
      </c>
    </row>
    <row r="1407" spans="1:9">
      <c r="A1407" s="1">
        <v>13</v>
      </c>
      <c r="B1407" s="1">
        <v>97.7</v>
      </c>
      <c r="C1407" s="1">
        <v>29.6</v>
      </c>
      <c r="D1407" s="1">
        <f t="shared" ref="D1407:D1411" si="373">B1407-C1407</f>
        <v>68.099999999999994</v>
      </c>
      <c r="E1407" s="1">
        <f t="shared" ref="E1407:E1411" si="374">D1407/10</f>
        <v>6.81</v>
      </c>
      <c r="F1407" s="1">
        <f>45*3600+33*60+30</f>
        <v>164010</v>
      </c>
      <c r="G1407" s="1">
        <f t="shared" si="372"/>
        <v>1.771135862389874E-7</v>
      </c>
      <c r="H1407" s="1">
        <f t="shared" ref="H1407:H1411" si="375">G1407/100</f>
        <v>1.771135862389874E-9</v>
      </c>
    </row>
    <row r="1408" spans="1:9">
      <c r="A1408" s="1">
        <v>13</v>
      </c>
      <c r="B1408" s="1">
        <v>96.4</v>
      </c>
      <c r="C1408" s="1">
        <v>29.8</v>
      </c>
      <c r="D1408" s="1">
        <f t="shared" si="373"/>
        <v>66.600000000000009</v>
      </c>
      <c r="E1408" s="1">
        <f t="shared" si="374"/>
        <v>6.660000000000001</v>
      </c>
      <c r="F1408" s="1">
        <f>73*3600+2*60+30</f>
        <v>262950</v>
      </c>
      <c r="G1408" s="1">
        <f t="shared" si="372"/>
        <v>4.2012653592413044E-7</v>
      </c>
      <c r="H1408" s="1">
        <f t="shared" si="375"/>
        <v>4.2012653592413041E-9</v>
      </c>
    </row>
    <row r="1409" spans="1:8">
      <c r="A1409" s="1">
        <v>13</v>
      </c>
      <c r="B1409" s="1">
        <v>91</v>
      </c>
      <c r="C1409" s="1">
        <v>31.4</v>
      </c>
      <c r="D1409" s="1">
        <f t="shared" si="373"/>
        <v>59.6</v>
      </c>
      <c r="E1409" s="1">
        <f t="shared" si="374"/>
        <v>5.96</v>
      </c>
      <c r="F1409" s="1">
        <f>72*3600+56*60+30</f>
        <v>262590</v>
      </c>
      <c r="G1409" s="1">
        <f t="shared" si="372"/>
        <v>2.0975781912342294E-6</v>
      </c>
      <c r="H1409" s="1">
        <f t="shared" si="375"/>
        <v>2.0975781912342293E-8</v>
      </c>
    </row>
    <row r="1410" spans="1:8">
      <c r="A1410" s="1">
        <v>13</v>
      </c>
      <c r="B1410" s="1">
        <v>67</v>
      </c>
      <c r="C1410" s="1">
        <v>29.8</v>
      </c>
      <c r="D1410" s="1">
        <f t="shared" si="373"/>
        <v>37.200000000000003</v>
      </c>
      <c r="E1410" s="1">
        <f t="shared" si="374"/>
        <v>3.72</v>
      </c>
      <c r="F1410" s="1">
        <f>65*3600+10*60+30</f>
        <v>234630</v>
      </c>
      <c r="G1410" s="1">
        <f t="shared" si="372"/>
        <v>9.9641145269118509E-6</v>
      </c>
      <c r="H1410" s="1">
        <f t="shared" si="375"/>
        <v>9.9641145269118509E-8</v>
      </c>
    </row>
    <row r="1411" spans="1:8">
      <c r="A1411" s="1">
        <v>13</v>
      </c>
      <c r="B1411" s="1">
        <v>51.8</v>
      </c>
      <c r="C1411" s="1">
        <v>30</v>
      </c>
      <c r="D1411" s="1">
        <f t="shared" si="373"/>
        <v>21.799999999999997</v>
      </c>
      <c r="E1411" s="1">
        <f t="shared" si="374"/>
        <v>2.1799999999999997</v>
      </c>
      <c r="F1411" s="1">
        <f>93*3600+55*60</f>
        <v>338100</v>
      </c>
      <c r="G1411" s="1">
        <f t="shared" si="372"/>
        <v>7.8397456544245078E-6</v>
      </c>
      <c r="H1411" s="1">
        <f t="shared" si="375"/>
        <v>7.8397456544245082E-8</v>
      </c>
    </row>
    <row r="1414" spans="1:8">
      <c r="A1414" s="1">
        <v>162</v>
      </c>
      <c r="B1414" s="1">
        <v>99.1</v>
      </c>
      <c r="C1414" s="1">
        <v>23.8</v>
      </c>
      <c r="D1414" s="1">
        <f>B1414-C1414</f>
        <v>75.3</v>
      </c>
      <c r="E1414" s="1">
        <f>D1414/10</f>
        <v>7.5299999999999994</v>
      </c>
    </row>
    <row r="1415" spans="1:8">
      <c r="A1415" s="1">
        <v>162</v>
      </c>
      <c r="B1415" s="1">
        <v>98.2</v>
      </c>
      <c r="C1415" s="1">
        <v>23.8</v>
      </c>
      <c r="D1415" s="1">
        <f>B1415-C1415</f>
        <v>74.400000000000006</v>
      </c>
      <c r="E1415" s="1">
        <f>D1415/10</f>
        <v>7.44</v>
      </c>
      <c r="F1415" s="1">
        <f>72*3600+18*60+30</f>
        <v>260310</v>
      </c>
      <c r="G1415" s="1">
        <f>$K$1/F1415*LN(E1414/E1415)</f>
        <v>2.2911143296583262E-7</v>
      </c>
      <c r="H1415" s="1">
        <f>G1415/100</f>
        <v>2.2911143296583264E-9</v>
      </c>
    </row>
    <row r="1416" spans="1:8">
      <c r="A1416" s="1">
        <v>162</v>
      </c>
      <c r="B1416" s="1">
        <v>98</v>
      </c>
      <c r="C1416" s="1">
        <v>23.7</v>
      </c>
      <c r="D1416" s="1">
        <f t="shared" ref="D1416:D1419" si="376">B1416-C1416</f>
        <v>74.3</v>
      </c>
      <c r="E1416" s="1">
        <f t="shared" ref="E1416:E1419" si="377">D1416/10</f>
        <v>7.43</v>
      </c>
      <c r="F1416" s="1">
        <f>72*3600+57*60+30</f>
        <v>262650</v>
      </c>
      <c r="G1416" s="1">
        <f>$K$1/F1416*LN(E1415/E1416)</f>
        <v>2.5399394525226947E-8</v>
      </c>
      <c r="H1416" s="1">
        <f t="shared" ref="H1416:H1419" si="378">G1416/100</f>
        <v>2.5399394525226947E-10</v>
      </c>
    </row>
    <row r="1417" spans="1:8">
      <c r="A1417" s="1">
        <v>162</v>
      </c>
      <c r="B1417" s="1">
        <v>97.8</v>
      </c>
      <c r="C1417" s="1">
        <v>24.5</v>
      </c>
      <c r="D1417" s="1">
        <f t="shared" si="376"/>
        <v>73.3</v>
      </c>
      <c r="E1417" s="1">
        <f t="shared" si="377"/>
        <v>7.33</v>
      </c>
      <c r="F1417" s="1">
        <f>72*3600+59*60+15</f>
        <v>262755</v>
      </c>
      <c r="G1417" s="1">
        <f>$K$1/F1417*LN(E1416/E1417)</f>
        <v>2.5578847383415604E-7</v>
      </c>
      <c r="H1417" s="1">
        <f t="shared" si="378"/>
        <v>2.5578847383415602E-9</v>
      </c>
    </row>
    <row r="1418" spans="1:8">
      <c r="A1418" s="1">
        <v>162</v>
      </c>
      <c r="B1418" s="1">
        <v>97</v>
      </c>
      <c r="C1418" s="1">
        <v>24</v>
      </c>
      <c r="D1418" s="1">
        <f t="shared" si="376"/>
        <v>73</v>
      </c>
      <c r="E1418" s="1">
        <f t="shared" si="377"/>
        <v>7.3</v>
      </c>
      <c r="F1418" s="1">
        <f>95*3600+10*60+45</f>
        <v>342645</v>
      </c>
      <c r="G1418" s="1">
        <f>$K$1/F1418*LN(E1417/E1418)</f>
        <v>5.9366960006141782E-8</v>
      </c>
      <c r="H1418" s="1">
        <f t="shared" si="378"/>
        <v>5.936696000614178E-10</v>
      </c>
    </row>
    <row r="1419" spans="1:8">
      <c r="A1419" s="1">
        <v>162</v>
      </c>
      <c r="B1419" s="1">
        <v>96.4</v>
      </c>
      <c r="C1419" s="1">
        <v>23.7</v>
      </c>
      <c r="D1419" s="1">
        <f t="shared" si="376"/>
        <v>72.7</v>
      </c>
      <c r="E1419" s="1">
        <f t="shared" si="377"/>
        <v>7.2700000000000005</v>
      </c>
      <c r="F1419" s="1">
        <f>94*3600</f>
        <v>338400</v>
      </c>
      <c r="G1419" s="1">
        <f>$K$1/F1419*LN(E1418/E1419)</f>
        <v>6.0359222163800055E-8</v>
      </c>
      <c r="H1419" s="1">
        <f t="shared" si="378"/>
        <v>6.0359222163800057E-10</v>
      </c>
    </row>
    <row r="1423" spans="1:8">
      <c r="A1423" s="1">
        <v>194</v>
      </c>
      <c r="B1423" s="1">
        <v>91.9</v>
      </c>
      <c r="C1423" s="1">
        <v>28.2</v>
      </c>
      <c r="D1423" s="1">
        <f>B1423-C1423</f>
        <v>63.7</v>
      </c>
      <c r="E1423" s="1">
        <f>D1423/10</f>
        <v>6.37</v>
      </c>
    </row>
    <row r="1424" spans="1:8">
      <c r="A1424" s="1">
        <v>194</v>
      </c>
      <c r="B1424" s="1">
        <v>78.8</v>
      </c>
      <c r="C1424" s="1">
        <v>29.1</v>
      </c>
      <c r="D1424" s="1">
        <f>B1424-C1424</f>
        <v>49.699999999999996</v>
      </c>
      <c r="E1424" s="1">
        <f>D1424/10</f>
        <v>4.97</v>
      </c>
      <c r="F1424" s="1">
        <f>23*3600+24*60</f>
        <v>84240</v>
      </c>
      <c r="G1424" s="1">
        <f t="shared" ref="G1424:G1429" si="379">$K$1/F1424*LN(E1423/E1424)</f>
        <v>1.4612665743098907E-5</v>
      </c>
      <c r="H1424" s="1">
        <f>G1424/100</f>
        <v>1.4612665743098907E-7</v>
      </c>
    </row>
    <row r="1425" spans="1:8">
      <c r="A1425" s="1">
        <v>194</v>
      </c>
      <c r="B1425" s="1">
        <v>69.7</v>
      </c>
      <c r="C1425" s="1">
        <v>29.1</v>
      </c>
      <c r="D1425" s="1">
        <f t="shared" ref="D1425:D1441" si="380">B1425-C1425</f>
        <v>40.6</v>
      </c>
      <c r="E1425" s="1">
        <f t="shared" ref="E1425:E1441" si="381">D1425/10</f>
        <v>4.0600000000000005</v>
      </c>
      <c r="F1425" s="1">
        <f>24*3600+10*60+30</f>
        <v>87030</v>
      </c>
      <c r="G1425" s="1">
        <f t="shared" si="379"/>
        <v>1.1525851520334186E-5</v>
      </c>
      <c r="H1425" s="1">
        <f t="shared" ref="H1425:H1441" si="382">G1425/100</f>
        <v>1.1525851520334187E-7</v>
      </c>
    </row>
    <row r="1426" spans="1:8">
      <c r="A1426" s="1">
        <v>194</v>
      </c>
      <c r="B1426" s="1">
        <v>55.2</v>
      </c>
      <c r="C1426" s="1">
        <v>29.1</v>
      </c>
      <c r="D1426" s="1">
        <f t="shared" si="380"/>
        <v>26.1</v>
      </c>
      <c r="E1426" s="1">
        <f t="shared" si="381"/>
        <v>2.6100000000000003</v>
      </c>
      <c r="F1426" s="1">
        <f>47*3600+39*60</f>
        <v>171540</v>
      </c>
      <c r="G1426" s="1">
        <f t="shared" si="379"/>
        <v>1.2775390295581407E-5</v>
      </c>
      <c r="H1426" s="1">
        <f t="shared" si="382"/>
        <v>1.2775390295581406E-7</v>
      </c>
    </row>
    <row r="1427" spans="1:8">
      <c r="A1427" s="1">
        <v>194</v>
      </c>
      <c r="B1427" s="1">
        <v>44.1</v>
      </c>
      <c r="C1427" s="1">
        <v>29.1</v>
      </c>
      <c r="D1427" s="1">
        <f t="shared" si="380"/>
        <v>15</v>
      </c>
      <c r="E1427" s="1">
        <f t="shared" si="381"/>
        <v>1.5</v>
      </c>
      <c r="F1427" s="1">
        <f>72*3600+22*60+30</f>
        <v>260550</v>
      </c>
      <c r="G1427" s="1">
        <f t="shared" si="379"/>
        <v>1.0544118831714186E-5</v>
      </c>
      <c r="H1427" s="1">
        <f t="shared" si="382"/>
        <v>1.0544118831714186E-7</v>
      </c>
    </row>
    <row r="1428" spans="1:8">
      <c r="A1428" s="1">
        <v>194</v>
      </c>
      <c r="B1428" s="1">
        <v>40.700000000000003</v>
      </c>
      <c r="C1428" s="1">
        <v>28.9</v>
      </c>
      <c r="D1428" s="1">
        <f t="shared" si="380"/>
        <v>11.800000000000004</v>
      </c>
      <c r="E1428" s="1">
        <f t="shared" si="381"/>
        <v>1.1800000000000004</v>
      </c>
      <c r="F1428" s="1">
        <f>22*3600+59*60+30</f>
        <v>82770</v>
      </c>
      <c r="G1428" s="1">
        <f t="shared" si="379"/>
        <v>1.4379066344904304E-5</v>
      </c>
      <c r="H1428" s="1">
        <f t="shared" si="382"/>
        <v>1.4379066344904304E-7</v>
      </c>
    </row>
    <row r="1429" spans="1:8">
      <c r="A1429" s="1">
        <v>194</v>
      </c>
      <c r="B1429" s="1">
        <v>38.9</v>
      </c>
      <c r="C1429" s="1">
        <v>28.6</v>
      </c>
      <c r="D1429" s="1">
        <f t="shared" si="380"/>
        <v>10.299999999999997</v>
      </c>
      <c r="E1429" s="1">
        <f t="shared" si="381"/>
        <v>1.0299999999999998</v>
      </c>
      <c r="F1429" s="1">
        <f>25*3600+17*60+30</f>
        <v>91050</v>
      </c>
      <c r="G1429" s="1">
        <f t="shared" si="379"/>
        <v>7.4062598103317568E-6</v>
      </c>
      <c r="H1429" s="1">
        <f t="shared" si="382"/>
        <v>7.4062598103317562E-8</v>
      </c>
    </row>
    <row r="1430" spans="1:8">
      <c r="A1430" s="1">
        <v>194</v>
      </c>
      <c r="B1430" s="1">
        <v>95.4</v>
      </c>
      <c r="C1430" s="1">
        <v>27.7</v>
      </c>
      <c r="D1430" s="1">
        <f t="shared" si="380"/>
        <v>67.7</v>
      </c>
      <c r="E1430" s="1">
        <f t="shared" si="381"/>
        <v>6.7700000000000005</v>
      </c>
    </row>
    <row r="1431" spans="1:8">
      <c r="A1431" s="1">
        <v>194</v>
      </c>
      <c r="B1431" s="1">
        <v>48.7</v>
      </c>
      <c r="C1431" s="1">
        <v>28.3</v>
      </c>
      <c r="D1431" s="1">
        <f t="shared" si="380"/>
        <v>20.400000000000002</v>
      </c>
      <c r="E1431" s="1">
        <f t="shared" si="381"/>
        <v>2.04</v>
      </c>
      <c r="F1431" s="1">
        <f>142*3600+5*60</f>
        <v>511500</v>
      </c>
      <c r="G1431" s="1">
        <f>$K$1/F1431*LN(E1430/E1431)</f>
        <v>1.1632012403084207E-5</v>
      </c>
      <c r="H1431" s="1">
        <f t="shared" si="382"/>
        <v>1.1632012403084207E-7</v>
      </c>
    </row>
    <row r="1432" spans="1:8">
      <c r="A1432" s="1">
        <v>194</v>
      </c>
      <c r="B1432" s="1">
        <v>44.7</v>
      </c>
      <c r="C1432" s="1">
        <v>28.5</v>
      </c>
      <c r="D1432" s="1">
        <f t="shared" si="380"/>
        <v>16.200000000000003</v>
      </c>
      <c r="E1432" s="1">
        <f t="shared" si="381"/>
        <v>1.6200000000000003</v>
      </c>
      <c r="F1432" s="1">
        <f>26*3600+41*60</f>
        <v>96060</v>
      </c>
      <c r="G1432" s="1">
        <f>$K$1/F1432*LN(E1431/E1432)</f>
        <v>1.1902949684725041E-5</v>
      </c>
      <c r="H1432" s="1">
        <f t="shared" si="382"/>
        <v>1.1902949684725041E-7</v>
      </c>
    </row>
    <row r="1433" spans="1:8">
      <c r="A1433" s="1">
        <v>194</v>
      </c>
      <c r="B1433" s="1">
        <v>39.4</v>
      </c>
      <c r="C1433" s="1">
        <v>28.4</v>
      </c>
      <c r="D1433" s="1">
        <f t="shared" si="380"/>
        <v>11</v>
      </c>
      <c r="E1433" s="1">
        <f t="shared" si="381"/>
        <v>1.1000000000000001</v>
      </c>
      <c r="F1433" s="1">
        <f>45*3600+38*60</f>
        <v>164280</v>
      </c>
      <c r="G1433" s="1">
        <f>$K$1/F1433*LN(E1432/E1433)</f>
        <v>1.1687942588399325E-5</v>
      </c>
      <c r="H1433" s="1">
        <f t="shared" si="382"/>
        <v>1.1687942588399325E-7</v>
      </c>
    </row>
    <row r="1434" spans="1:8">
      <c r="A1434" s="1">
        <v>194</v>
      </c>
      <c r="B1434" s="1">
        <v>91.3</v>
      </c>
      <c r="C1434" s="1">
        <v>28.5</v>
      </c>
      <c r="D1434" s="1">
        <f t="shared" si="380"/>
        <v>62.8</v>
      </c>
      <c r="E1434" s="1">
        <f t="shared" si="381"/>
        <v>6.2799999999999994</v>
      </c>
    </row>
    <row r="1435" spans="1:8">
      <c r="A1435" s="1">
        <v>194</v>
      </c>
      <c r="B1435" s="1">
        <v>58.6</v>
      </c>
      <c r="C1435" s="1">
        <v>28.4</v>
      </c>
      <c r="D1435" s="1">
        <f t="shared" si="380"/>
        <v>30.200000000000003</v>
      </c>
      <c r="E1435" s="1">
        <f t="shared" si="381"/>
        <v>3.0200000000000005</v>
      </c>
      <c r="F1435" s="1">
        <f>72*3600+57*60+30</f>
        <v>262650</v>
      </c>
      <c r="G1435" s="1">
        <f>$K$1/F1435*LN(E1434/E1435)</f>
        <v>1.3825551949373353E-5</v>
      </c>
      <c r="H1435" s="1">
        <f t="shared" si="382"/>
        <v>1.3825551949373354E-7</v>
      </c>
    </row>
    <row r="1436" spans="1:8">
      <c r="A1436" s="1">
        <v>194</v>
      </c>
      <c r="B1436" s="1">
        <v>43.1</v>
      </c>
      <c r="C1436" s="1">
        <v>29.4</v>
      </c>
      <c r="D1436" s="1">
        <f t="shared" si="380"/>
        <v>13.700000000000003</v>
      </c>
      <c r="E1436" s="1">
        <f t="shared" si="381"/>
        <v>1.3700000000000003</v>
      </c>
      <c r="F1436" s="1">
        <f>72*3600+58*60+30</f>
        <v>262710</v>
      </c>
      <c r="G1436" s="1">
        <f>$K$1/F1436*LN(E1435/E1436)</f>
        <v>1.4923728118731121E-5</v>
      </c>
      <c r="H1436" s="1">
        <f t="shared" si="382"/>
        <v>1.4923728118731121E-7</v>
      </c>
    </row>
    <row r="1437" spans="1:8">
      <c r="A1437" s="1">
        <v>194</v>
      </c>
      <c r="B1437" s="1">
        <v>91.8</v>
      </c>
      <c r="C1437" s="1">
        <v>30</v>
      </c>
      <c r="D1437" s="1">
        <f t="shared" si="380"/>
        <v>61.8</v>
      </c>
      <c r="E1437" s="1">
        <f t="shared" si="381"/>
        <v>6.18</v>
      </c>
    </row>
    <row r="1438" spans="1:8">
      <c r="A1438" s="1">
        <v>194</v>
      </c>
      <c r="B1438" s="1">
        <v>51.3</v>
      </c>
      <c r="C1438" s="1">
        <v>29.2</v>
      </c>
      <c r="D1438" s="1">
        <f t="shared" si="380"/>
        <v>22.099999999999998</v>
      </c>
      <c r="E1438" s="1">
        <f t="shared" si="381"/>
        <v>2.21</v>
      </c>
      <c r="F1438" s="1">
        <f>95*3600+9*60</f>
        <v>342540</v>
      </c>
      <c r="G1438" s="1">
        <f>$K$1/F1438*LN(E1437/E1438)</f>
        <v>1.4890219388865803E-5</v>
      </c>
      <c r="H1438" s="1">
        <f t="shared" si="382"/>
        <v>1.4890219388865803E-7</v>
      </c>
    </row>
    <row r="1439" spans="1:8">
      <c r="A1439" s="1">
        <v>194</v>
      </c>
      <c r="B1439" s="1">
        <v>41.5</v>
      </c>
      <c r="C1439" s="1">
        <v>30</v>
      </c>
      <c r="D1439" s="1">
        <f t="shared" si="380"/>
        <v>11.5</v>
      </c>
      <c r="E1439" s="1">
        <f t="shared" si="381"/>
        <v>1.1499999999999999</v>
      </c>
      <c r="F1439" s="1">
        <f>49*3600+27*60+45</f>
        <v>178065</v>
      </c>
      <c r="G1439" s="1">
        <f>$K$1/F1439*LN(E1438/E1439)</f>
        <v>1.8195735505834014E-5</v>
      </c>
      <c r="H1439" s="1">
        <f t="shared" si="382"/>
        <v>1.8195735505834015E-7</v>
      </c>
    </row>
    <row r="1440" spans="1:8">
      <c r="A1440" s="1">
        <v>194</v>
      </c>
      <c r="B1440" s="1">
        <v>91.9</v>
      </c>
      <c r="C1440" s="1">
        <v>29.4</v>
      </c>
      <c r="D1440" s="1">
        <f t="shared" si="380"/>
        <v>62.500000000000007</v>
      </c>
      <c r="E1440" s="1">
        <f t="shared" si="381"/>
        <v>6.2500000000000009</v>
      </c>
    </row>
    <row r="1441" spans="1:9">
      <c r="A1441" s="1">
        <v>194</v>
      </c>
      <c r="B1441" s="1">
        <v>65</v>
      </c>
      <c r="C1441" s="1">
        <v>28.7</v>
      </c>
      <c r="D1441" s="1">
        <f t="shared" si="380"/>
        <v>36.299999999999997</v>
      </c>
      <c r="E1441" s="1">
        <f t="shared" si="381"/>
        <v>3.63</v>
      </c>
      <c r="F1441" s="1">
        <f t="shared" ref="F1441" si="383">72*3600+18*60+30</f>
        <v>260310</v>
      </c>
      <c r="G1441" s="1">
        <f>$K$1/F1441*LN(E1440/E1441)</f>
        <v>1.0353079500360692E-5</v>
      </c>
      <c r="H1441" s="1">
        <f t="shared" si="382"/>
        <v>1.0353079500360692E-7</v>
      </c>
      <c r="I1441" s="1">
        <f>AVERAGE(H1423:H1441)</f>
        <v>1.2761040834667022E-7</v>
      </c>
    </row>
    <row r="1445" spans="1:9">
      <c r="A1445" s="1">
        <v>450</v>
      </c>
      <c r="B1445" s="1">
        <v>97</v>
      </c>
      <c r="C1445" s="1">
        <v>28.8</v>
      </c>
      <c r="D1445" s="1">
        <f>B1445-C1445</f>
        <v>68.2</v>
      </c>
      <c r="E1445" s="1">
        <f>D1445/10</f>
        <v>6.82</v>
      </c>
    </row>
    <row r="1446" spans="1:9">
      <c r="A1446" s="1">
        <v>450</v>
      </c>
      <c r="B1446" s="1">
        <v>89.7</v>
      </c>
      <c r="C1446" s="1">
        <v>28.7</v>
      </c>
      <c r="D1446" s="1">
        <f>B1446-C1446</f>
        <v>61</v>
      </c>
      <c r="E1446" s="1">
        <f>D1446/10</f>
        <v>6.1</v>
      </c>
      <c r="F1446" s="1">
        <f>47*3600+34*60</f>
        <v>171240</v>
      </c>
      <c r="G1446" s="1">
        <f t="shared" ref="G1446:G1456" si="384">$K$1/F1446*LN(E1445/E1446)</f>
        <v>3.2316671067126959E-6</v>
      </c>
      <c r="H1446" s="1">
        <f>G1446/100</f>
        <v>3.2316671067126959E-8</v>
      </c>
    </row>
    <row r="1447" spans="1:9">
      <c r="A1447" s="1">
        <v>450</v>
      </c>
      <c r="B1447" s="1">
        <v>83.8</v>
      </c>
      <c r="C1447" s="1">
        <v>28.4</v>
      </c>
      <c r="D1447" s="1">
        <f t="shared" ref="D1447:D1456" si="385">B1447-C1447</f>
        <v>55.4</v>
      </c>
      <c r="E1447" s="1">
        <f t="shared" ref="E1447:E1456" si="386">D1447/10</f>
        <v>5.54</v>
      </c>
      <c r="F1447" s="1">
        <f>47*3600+39*60</f>
        <v>171540</v>
      </c>
      <c r="G1447" s="1">
        <f t="shared" si="384"/>
        <v>2.7843044262770326E-6</v>
      </c>
      <c r="H1447" s="1">
        <f t="shared" ref="H1447:H1456" si="387">G1447/100</f>
        <v>2.7843044262770327E-8</v>
      </c>
    </row>
    <row r="1448" spans="1:9">
      <c r="A1448" s="1">
        <v>450</v>
      </c>
      <c r="B1448" s="1">
        <v>76.099999999999994</v>
      </c>
      <c r="C1448" s="1">
        <v>28.5</v>
      </c>
      <c r="D1448" s="1">
        <f t="shared" si="385"/>
        <v>47.599999999999994</v>
      </c>
      <c r="E1448" s="1">
        <f t="shared" si="386"/>
        <v>4.76</v>
      </c>
      <c r="F1448" s="1">
        <f>72*3600+22*60+30</f>
        <v>260550</v>
      </c>
      <c r="G1448" s="1">
        <f t="shared" si="384"/>
        <v>2.8887518298932444E-6</v>
      </c>
      <c r="H1448" s="1">
        <f t="shared" si="387"/>
        <v>2.8887518298932445E-8</v>
      </c>
    </row>
    <row r="1449" spans="1:9">
      <c r="A1449" s="1">
        <v>450</v>
      </c>
      <c r="B1449" s="1">
        <v>72.3</v>
      </c>
      <c r="C1449" s="1">
        <v>27.9</v>
      </c>
      <c r="D1449" s="1">
        <f t="shared" si="385"/>
        <v>44.4</v>
      </c>
      <c r="E1449" s="1">
        <f t="shared" si="386"/>
        <v>4.4399999999999995</v>
      </c>
      <c r="F1449" s="1">
        <f>48*3600+17*60+30</f>
        <v>173850</v>
      </c>
      <c r="G1449" s="1">
        <f t="shared" si="384"/>
        <v>1.9855204332701131E-6</v>
      </c>
      <c r="H1449" s="1">
        <f t="shared" si="387"/>
        <v>1.9855204332701132E-8</v>
      </c>
    </row>
    <row r="1450" spans="1:9">
      <c r="A1450" s="1">
        <v>450</v>
      </c>
      <c r="B1450" s="1">
        <v>61.3</v>
      </c>
      <c r="C1450" s="1">
        <v>28.3</v>
      </c>
      <c r="D1450" s="1">
        <f t="shared" si="385"/>
        <v>33</v>
      </c>
      <c r="E1450" s="1">
        <f t="shared" si="386"/>
        <v>3.3</v>
      </c>
      <c r="F1450" s="1">
        <f>142*3600+5*60+15</f>
        <v>511515</v>
      </c>
      <c r="G1450" s="1">
        <f t="shared" si="384"/>
        <v>2.8773159409589677E-6</v>
      </c>
      <c r="H1450" s="1">
        <f t="shared" si="387"/>
        <v>2.8773159409589677E-8</v>
      </c>
    </row>
    <row r="1451" spans="1:9">
      <c r="A1451" s="1">
        <v>450</v>
      </c>
      <c r="B1451" s="1">
        <v>59.8</v>
      </c>
      <c r="C1451" s="1">
        <v>28.4</v>
      </c>
      <c r="D1451" s="1">
        <f t="shared" si="385"/>
        <v>31.4</v>
      </c>
      <c r="E1451" s="1">
        <f t="shared" si="386"/>
        <v>3.1399999999999997</v>
      </c>
      <c r="F1451" s="1">
        <f>26*3600+40*60+45</f>
        <v>96045</v>
      </c>
      <c r="G1451" s="1">
        <f t="shared" si="384"/>
        <v>2.5666131086394064E-6</v>
      </c>
      <c r="H1451" s="1">
        <f t="shared" si="387"/>
        <v>2.5666131086394064E-8</v>
      </c>
    </row>
    <row r="1452" spans="1:9">
      <c r="A1452" s="1">
        <v>450</v>
      </c>
      <c r="B1452" s="1">
        <v>56.1</v>
      </c>
      <c r="C1452" s="1">
        <v>27.9</v>
      </c>
      <c r="D1452" s="1">
        <f t="shared" si="385"/>
        <v>28.200000000000003</v>
      </c>
      <c r="E1452" s="1">
        <f t="shared" si="386"/>
        <v>2.8200000000000003</v>
      </c>
      <c r="F1452" s="1">
        <f>45*3600+38*60+30</f>
        <v>164310</v>
      </c>
      <c r="G1452" s="1">
        <f t="shared" si="384"/>
        <v>3.2446603265284646E-6</v>
      </c>
      <c r="H1452" s="1">
        <f t="shared" si="387"/>
        <v>3.2446603265284646E-8</v>
      </c>
    </row>
    <row r="1453" spans="1:9">
      <c r="A1453" s="1">
        <v>450</v>
      </c>
      <c r="B1453" s="1">
        <v>52.9</v>
      </c>
      <c r="C1453" s="1">
        <v>28.3</v>
      </c>
      <c r="D1453" s="1">
        <f t="shared" si="385"/>
        <v>24.599999999999998</v>
      </c>
      <c r="E1453" s="1">
        <f t="shared" si="386"/>
        <v>2.46</v>
      </c>
      <c r="F1453" s="1">
        <f>72*3600+57*60+30</f>
        <v>262650</v>
      </c>
      <c r="G1453" s="1">
        <f t="shared" si="384"/>
        <v>2.5791534499467904E-6</v>
      </c>
      <c r="H1453" s="1">
        <f t="shared" si="387"/>
        <v>2.5791534499467904E-8</v>
      </c>
    </row>
    <row r="1454" spans="1:9">
      <c r="A1454" s="1">
        <v>450</v>
      </c>
      <c r="B1454" s="1">
        <v>49.6</v>
      </c>
      <c r="C1454" s="1">
        <v>28.8</v>
      </c>
      <c r="D1454" s="1">
        <f t="shared" si="385"/>
        <v>20.8</v>
      </c>
      <c r="E1454" s="1">
        <f t="shared" si="386"/>
        <v>2.08</v>
      </c>
      <c r="F1454" s="1">
        <f>72*3600+59*60</f>
        <v>262740</v>
      </c>
      <c r="G1454" s="1">
        <f t="shared" si="384"/>
        <v>3.1676012137702003E-6</v>
      </c>
      <c r="H1454" s="1">
        <f t="shared" si="387"/>
        <v>3.1676012137702003E-8</v>
      </c>
    </row>
    <row r="1455" spans="1:9">
      <c r="A1455" s="1">
        <v>450</v>
      </c>
      <c r="B1455" s="1">
        <v>45.4</v>
      </c>
      <c r="C1455" s="1">
        <v>28.5</v>
      </c>
      <c r="D1455" s="1">
        <f t="shared" si="385"/>
        <v>16.899999999999999</v>
      </c>
      <c r="E1455" s="1">
        <f t="shared" si="386"/>
        <v>1.69</v>
      </c>
      <c r="F1455" s="1">
        <f>95*3600+10*60</f>
        <v>342600</v>
      </c>
      <c r="G1455" s="1">
        <f t="shared" si="384"/>
        <v>3.006104055166646E-6</v>
      </c>
      <c r="H1455" s="1">
        <f t="shared" si="387"/>
        <v>3.0061040551666457E-8</v>
      </c>
    </row>
    <row r="1456" spans="1:9">
      <c r="A1456" s="1">
        <v>450</v>
      </c>
      <c r="B1456" s="1">
        <v>42.1</v>
      </c>
      <c r="C1456" s="1">
        <v>28.1</v>
      </c>
      <c r="D1456" s="1">
        <f t="shared" si="385"/>
        <v>14</v>
      </c>
      <c r="E1456" s="1">
        <f t="shared" si="386"/>
        <v>1.4</v>
      </c>
      <c r="F1456" s="1">
        <f>94*3600+1*60</f>
        <v>338460</v>
      </c>
      <c r="G1456" s="1">
        <f t="shared" si="384"/>
        <v>2.7588229329205663E-6</v>
      </c>
      <c r="H1456" s="1">
        <f t="shared" si="387"/>
        <v>2.7588229329205664E-8</v>
      </c>
      <c r="I1456" s="1">
        <f>AVERAGE(H1446:H1456)</f>
        <v>2.8264104385531031E-8</v>
      </c>
    </row>
    <row r="1460" spans="1:9">
      <c r="A1460" s="1">
        <v>526</v>
      </c>
      <c r="B1460" s="1">
        <v>96.8</v>
      </c>
      <c r="C1460" s="1">
        <v>27.8</v>
      </c>
      <c r="D1460" s="1">
        <f>B1460-C1460</f>
        <v>69</v>
      </c>
      <c r="E1460" s="1">
        <f>D1460/10</f>
        <v>6.9</v>
      </c>
    </row>
    <row r="1461" spans="1:9">
      <c r="A1461" s="1">
        <v>526</v>
      </c>
      <c r="B1461" s="1">
        <v>96.4</v>
      </c>
      <c r="C1461" s="1">
        <v>28</v>
      </c>
      <c r="D1461" s="1">
        <f>B1461-C1461</f>
        <v>68.400000000000006</v>
      </c>
      <c r="E1461" s="1">
        <f>D1461/10</f>
        <v>6.8400000000000007</v>
      </c>
      <c r="F1461" s="1">
        <f>47*3600+40*60+30</f>
        <v>171630</v>
      </c>
      <c r="G1461" s="1">
        <f t="shared" ref="G1461:G1470" si="388">$K$1/F1461*LN(E1460/E1461)</f>
        <v>2.5239790622282222E-7</v>
      </c>
      <c r="H1461" s="1">
        <f>G1461/100</f>
        <v>2.5239790622282221E-9</v>
      </c>
    </row>
    <row r="1462" spans="1:9">
      <c r="A1462" s="1">
        <v>526</v>
      </c>
      <c r="B1462" s="1">
        <v>94.6</v>
      </c>
      <c r="C1462" s="1">
        <v>27.8</v>
      </c>
      <c r="D1462" s="1">
        <f t="shared" ref="D1462:D1470" si="389">B1462-C1462</f>
        <v>66.8</v>
      </c>
      <c r="E1462" s="1">
        <f t="shared" ref="E1462:E1470" si="390">D1462/10</f>
        <v>6.68</v>
      </c>
      <c r="F1462" s="1">
        <f t="shared" ref="F1462" si="391">47*3600+34*60</f>
        <v>171240</v>
      </c>
      <c r="G1462" s="1">
        <f t="shared" si="388"/>
        <v>6.8559875418178235E-7</v>
      </c>
      <c r="H1462" s="1">
        <f t="shared" ref="H1462:H1470" si="392">G1462/100</f>
        <v>6.8559875418178235E-9</v>
      </c>
    </row>
    <row r="1463" spans="1:9">
      <c r="A1463" s="1">
        <v>526</v>
      </c>
      <c r="B1463" s="1">
        <v>92.6</v>
      </c>
      <c r="C1463" s="1">
        <v>27.7</v>
      </c>
      <c r="D1463" s="1">
        <f t="shared" si="389"/>
        <v>64.899999999999991</v>
      </c>
      <c r="E1463" s="1">
        <f t="shared" si="390"/>
        <v>6.4899999999999993</v>
      </c>
      <c r="F1463" s="1">
        <f>72*3600+22*60+30</f>
        <v>260550</v>
      </c>
      <c r="G1463" s="1">
        <f t="shared" si="388"/>
        <v>5.4931132561687406E-7</v>
      </c>
      <c r="H1463" s="1">
        <f t="shared" si="392"/>
        <v>5.4931132561687404E-9</v>
      </c>
    </row>
    <row r="1464" spans="1:9">
      <c r="A1464" s="1">
        <v>526</v>
      </c>
      <c r="B1464" s="1">
        <v>91.3</v>
      </c>
      <c r="C1464" s="1">
        <v>27.7</v>
      </c>
      <c r="D1464" s="1">
        <f t="shared" si="389"/>
        <v>63.599999999999994</v>
      </c>
      <c r="E1464" s="1">
        <f t="shared" si="390"/>
        <v>6.3599999999999994</v>
      </c>
      <c r="F1464" s="1">
        <f>48*3600+16*60+30</f>
        <v>173790</v>
      </c>
      <c r="G1464" s="1">
        <f t="shared" si="388"/>
        <v>5.7748662572806405E-7</v>
      </c>
      <c r="H1464" s="1">
        <f t="shared" si="392"/>
        <v>5.7748662572806402E-9</v>
      </c>
    </row>
    <row r="1465" spans="1:9">
      <c r="A1465" s="1">
        <v>526</v>
      </c>
      <c r="B1465" s="1">
        <v>88.2</v>
      </c>
      <c r="C1465" s="1">
        <v>28</v>
      </c>
      <c r="D1465" s="1">
        <f t="shared" si="389"/>
        <v>60.2</v>
      </c>
      <c r="E1465" s="1">
        <f t="shared" si="390"/>
        <v>6.0200000000000005</v>
      </c>
      <c r="F1465" s="1">
        <f>142*3600+6*60</f>
        <v>511560</v>
      </c>
      <c r="G1465" s="1">
        <f t="shared" si="388"/>
        <v>5.3269986987890494E-7</v>
      </c>
      <c r="H1465" s="1">
        <f t="shared" si="392"/>
        <v>5.3269986987890497E-9</v>
      </c>
    </row>
    <row r="1466" spans="1:9">
      <c r="A1466" s="1">
        <v>526</v>
      </c>
      <c r="B1466" s="1">
        <v>85.9</v>
      </c>
      <c r="C1466" s="1">
        <v>28</v>
      </c>
      <c r="D1466" s="1">
        <f t="shared" si="389"/>
        <v>57.900000000000006</v>
      </c>
      <c r="E1466" s="1">
        <f t="shared" si="390"/>
        <v>5.7900000000000009</v>
      </c>
      <c r="F1466" s="1">
        <f>72*3600+18*60+30</f>
        <v>260310</v>
      </c>
      <c r="G1466" s="1">
        <f t="shared" si="388"/>
        <v>7.4225592551071869E-7</v>
      </c>
      <c r="H1466" s="1">
        <f t="shared" si="392"/>
        <v>7.4225592551071866E-9</v>
      </c>
    </row>
    <row r="1467" spans="1:9">
      <c r="A1467" s="1">
        <v>526</v>
      </c>
      <c r="B1467" s="1">
        <v>84.2</v>
      </c>
      <c r="C1467" s="1">
        <v>27.6</v>
      </c>
      <c r="D1467" s="1">
        <f t="shared" si="389"/>
        <v>56.6</v>
      </c>
      <c r="E1467" s="1">
        <f t="shared" si="390"/>
        <v>5.66</v>
      </c>
      <c r="F1467" s="1">
        <f>72*3600+58*60+30</f>
        <v>262710</v>
      </c>
      <c r="G1467" s="1">
        <f t="shared" si="388"/>
        <v>4.2873762275615639E-7</v>
      </c>
      <c r="H1467" s="1">
        <f t="shared" si="392"/>
        <v>4.2873762275615635E-9</v>
      </c>
    </row>
    <row r="1468" spans="1:9">
      <c r="A1468" s="1">
        <v>526</v>
      </c>
      <c r="B1468" s="1">
        <v>82</v>
      </c>
      <c r="C1468" s="1">
        <v>28.5</v>
      </c>
      <c r="D1468" s="1">
        <f t="shared" si="389"/>
        <v>53.5</v>
      </c>
      <c r="E1468" s="1">
        <f t="shared" si="390"/>
        <v>5.35</v>
      </c>
      <c r="F1468" s="1">
        <f>72*3600+58*60</f>
        <v>262680</v>
      </c>
      <c r="G1468" s="1">
        <f t="shared" si="388"/>
        <v>1.0635890181345934E-6</v>
      </c>
      <c r="H1468" s="1">
        <f t="shared" si="392"/>
        <v>1.0635890181345934E-8</v>
      </c>
    </row>
    <row r="1469" spans="1:9">
      <c r="A1469" s="1">
        <v>526</v>
      </c>
      <c r="B1469" s="1">
        <v>79.7</v>
      </c>
      <c r="C1469" s="1">
        <v>27.7</v>
      </c>
      <c r="D1469" s="1">
        <f t="shared" si="389"/>
        <v>52</v>
      </c>
      <c r="E1469" s="1">
        <f t="shared" si="390"/>
        <v>5.2</v>
      </c>
      <c r="F1469" s="1">
        <f>95*3600+10*60</f>
        <v>342600</v>
      </c>
      <c r="G1469" s="1">
        <f t="shared" si="388"/>
        <v>4.1171091415600034E-7</v>
      </c>
      <c r="H1469" s="1">
        <f t="shared" si="392"/>
        <v>4.117109141560003E-9</v>
      </c>
    </row>
    <row r="1470" spans="1:9">
      <c r="A1470" s="1">
        <v>526</v>
      </c>
      <c r="B1470" s="1">
        <v>77.400000000000006</v>
      </c>
      <c r="C1470" s="1">
        <v>27.4</v>
      </c>
      <c r="D1470" s="1">
        <f t="shared" si="389"/>
        <v>50.000000000000007</v>
      </c>
      <c r="E1470" s="1">
        <f t="shared" si="390"/>
        <v>5.0000000000000009</v>
      </c>
      <c r="F1470" s="1">
        <f>93*3600+58*60+30</f>
        <v>338310</v>
      </c>
      <c r="G1470" s="1">
        <f t="shared" si="388"/>
        <v>5.7501917543162871E-7</v>
      </c>
      <c r="H1470" s="1">
        <f t="shared" si="392"/>
        <v>5.7501917543162873E-9</v>
      </c>
      <c r="I1470" s="1">
        <f>AVERAGE(H1460:H1470)</f>
        <v>5.8188071376175442E-9</v>
      </c>
    </row>
    <row r="1473" spans="1:9">
      <c r="A1473" s="1">
        <v>724</v>
      </c>
      <c r="B1473" s="1">
        <v>98.8</v>
      </c>
      <c r="C1473" s="1">
        <v>28.6</v>
      </c>
      <c r="D1473" s="1">
        <f>B1473-C1473</f>
        <v>70.199999999999989</v>
      </c>
      <c r="E1473" s="1">
        <f>D1473/10</f>
        <v>7.0199999999999987</v>
      </c>
    </row>
    <row r="1474" spans="1:9">
      <c r="A1474" s="1">
        <v>724</v>
      </c>
      <c r="B1474" s="1">
        <v>97.4</v>
      </c>
      <c r="C1474" s="1">
        <v>28.7</v>
      </c>
      <c r="D1474" s="1">
        <f>B1474-C1474</f>
        <v>68.7</v>
      </c>
      <c r="E1474" s="1">
        <f>D1474/10</f>
        <v>6.87</v>
      </c>
      <c r="F1474" s="1">
        <f>72*3600+22*60+30</f>
        <v>260550</v>
      </c>
      <c r="G1474" s="1">
        <f t="shared" ref="G1474:G1481" si="393">$K$1/F1474*LN(E1473/E1474)</f>
        <v>4.1117480155505295E-7</v>
      </c>
      <c r="H1474" s="1">
        <f>G1474/100</f>
        <v>4.1117480155505296E-9</v>
      </c>
    </row>
    <row r="1475" spans="1:9">
      <c r="A1475" s="1">
        <v>724</v>
      </c>
      <c r="B1475" s="1">
        <v>96.3</v>
      </c>
      <c r="C1475" s="1">
        <v>28.4</v>
      </c>
      <c r="D1475" s="1">
        <f t="shared" ref="D1475:D1481" si="394">B1475-C1475</f>
        <v>67.900000000000006</v>
      </c>
      <c r="E1475" s="1">
        <f t="shared" ref="E1475:E1481" si="395">D1475/10</f>
        <v>6.7900000000000009</v>
      </c>
      <c r="F1475" s="1">
        <f>48*3600+17*60</f>
        <v>173820</v>
      </c>
      <c r="G1475" s="1">
        <f t="shared" si="393"/>
        <v>3.3423827368380926E-7</v>
      </c>
      <c r="H1475" s="1">
        <f t="shared" ref="H1475:H1481" si="396">G1475/100</f>
        <v>3.3423827368380926E-9</v>
      </c>
    </row>
    <row r="1476" spans="1:9">
      <c r="A1476" s="1">
        <v>724</v>
      </c>
      <c r="B1476" s="1">
        <v>94.2</v>
      </c>
      <c r="C1476" s="1">
        <v>28.8</v>
      </c>
      <c r="D1476" s="1">
        <f t="shared" si="394"/>
        <v>65.400000000000006</v>
      </c>
      <c r="E1476" s="1">
        <f t="shared" si="395"/>
        <v>6.5400000000000009</v>
      </c>
      <c r="F1476" s="1">
        <f>142*3600+4*60+45</f>
        <v>511485</v>
      </c>
      <c r="G1476" s="1">
        <f t="shared" si="393"/>
        <v>3.6378061812844366E-7</v>
      </c>
      <c r="H1476" s="1">
        <f t="shared" si="396"/>
        <v>3.6378061812844368E-9</v>
      </c>
    </row>
    <row r="1477" spans="1:9">
      <c r="A1477" s="1">
        <v>724</v>
      </c>
      <c r="B1477" s="1">
        <v>92.8</v>
      </c>
      <c r="C1477" s="1">
        <v>29</v>
      </c>
      <c r="D1477" s="1">
        <f t="shared" si="394"/>
        <v>63.8</v>
      </c>
      <c r="E1477" s="1">
        <f t="shared" si="395"/>
        <v>6.38</v>
      </c>
      <c r="F1477" s="1">
        <f>72*3600+17*60+15</f>
        <v>260235</v>
      </c>
      <c r="G1477" s="1">
        <f t="shared" si="393"/>
        <v>4.720909095146632E-7</v>
      </c>
      <c r="H1477" s="1">
        <f t="shared" si="396"/>
        <v>4.7209090951466324E-9</v>
      </c>
    </row>
    <row r="1478" spans="1:9">
      <c r="A1478" s="1">
        <v>724</v>
      </c>
      <c r="B1478" s="1">
        <v>91.5</v>
      </c>
      <c r="C1478" s="1">
        <v>29</v>
      </c>
      <c r="D1478" s="1">
        <f t="shared" si="394"/>
        <v>62.5</v>
      </c>
      <c r="E1478" s="1">
        <f t="shared" si="395"/>
        <v>6.25</v>
      </c>
      <c r="F1478" s="1">
        <f>73*3600+30</f>
        <v>262830</v>
      </c>
      <c r="G1478" s="1">
        <f t="shared" si="393"/>
        <v>3.8850094242516463E-7</v>
      </c>
      <c r="H1478" s="1">
        <f t="shared" si="396"/>
        <v>3.8850094242516462E-9</v>
      </c>
    </row>
    <row r="1479" spans="1:9">
      <c r="A1479" s="1">
        <v>724</v>
      </c>
      <c r="B1479" s="1">
        <v>90.6</v>
      </c>
      <c r="C1479" s="1">
        <v>30</v>
      </c>
      <c r="D1479" s="1">
        <f t="shared" si="394"/>
        <v>60.599999999999994</v>
      </c>
      <c r="E1479" s="1">
        <f t="shared" si="395"/>
        <v>6.06</v>
      </c>
      <c r="F1479" s="1">
        <f>72*3600+57*60+45</f>
        <v>262665</v>
      </c>
      <c r="G1479" s="1">
        <f t="shared" si="393"/>
        <v>5.8296100275541941E-7</v>
      </c>
      <c r="H1479" s="1">
        <f t="shared" si="396"/>
        <v>5.829610027554194E-9</v>
      </c>
    </row>
    <row r="1480" spans="1:9">
      <c r="A1480" s="1">
        <v>724</v>
      </c>
      <c r="B1480" s="1">
        <v>88.8</v>
      </c>
      <c r="C1480" s="1">
        <v>29</v>
      </c>
      <c r="D1480" s="1">
        <f t="shared" si="394"/>
        <v>59.8</v>
      </c>
      <c r="E1480" s="1">
        <f t="shared" si="395"/>
        <v>5.9799999999999995</v>
      </c>
      <c r="F1480" s="1">
        <f>95*3600+10*60+15</f>
        <v>342615</v>
      </c>
      <c r="G1480" s="1">
        <f t="shared" si="393"/>
        <v>1.9238676446934962E-7</v>
      </c>
      <c r="H1480" s="1">
        <f t="shared" si="396"/>
        <v>1.9238676446934961E-9</v>
      </c>
    </row>
    <row r="1481" spans="1:9">
      <c r="A1481" s="1">
        <v>724</v>
      </c>
      <c r="B1481" s="1">
        <v>87.3</v>
      </c>
      <c r="C1481" s="1">
        <v>28.7</v>
      </c>
      <c r="D1481" s="1">
        <f t="shared" si="394"/>
        <v>58.599999999999994</v>
      </c>
      <c r="E1481" s="1">
        <f t="shared" si="395"/>
        <v>5.8599999999999994</v>
      </c>
      <c r="F1481" s="1">
        <f>93*3600+58*60+30</f>
        <v>338310</v>
      </c>
      <c r="G1481" s="1">
        <f t="shared" si="393"/>
        <v>2.9719483105184956E-7</v>
      </c>
      <c r="H1481" s="1">
        <f t="shared" si="396"/>
        <v>2.9719483105184958E-9</v>
      </c>
      <c r="I1481" s="1">
        <f>AVERAGE(H1471:H1481)</f>
        <v>3.802910179479691E-9</v>
      </c>
    </row>
    <row r="1486" spans="1:9">
      <c r="A1486" s="1">
        <v>850</v>
      </c>
      <c r="B1486" s="1">
        <v>97.2</v>
      </c>
      <c r="C1486" s="1">
        <v>28.2</v>
      </c>
      <c r="D1486" s="1">
        <f>B1486-C1486</f>
        <v>69</v>
      </c>
      <c r="E1486" s="1">
        <f>D1486/10</f>
        <v>6.9</v>
      </c>
    </row>
    <row r="1487" spans="1:9">
      <c r="A1487" s="1">
        <v>850</v>
      </c>
      <c r="B1487" s="1">
        <v>96</v>
      </c>
      <c r="C1487" s="1">
        <v>27.5</v>
      </c>
      <c r="D1487" s="1">
        <f>B1487-C1487</f>
        <v>68.5</v>
      </c>
      <c r="E1487" s="1">
        <f>D1487/10</f>
        <v>6.85</v>
      </c>
      <c r="F1487" s="1">
        <f>47*3600+36*60+15</f>
        <v>171375</v>
      </c>
      <c r="G1487" s="1">
        <f t="shared" ref="G1487:G1496" si="397">$K$1/F1487*LN(E1486/E1487)</f>
        <v>2.1049094834273489E-7</v>
      </c>
      <c r="H1487" s="1">
        <f>G1487/100</f>
        <v>2.1049094834273489E-9</v>
      </c>
    </row>
    <row r="1488" spans="1:9">
      <c r="A1488" s="1">
        <v>850</v>
      </c>
      <c r="B1488" s="1">
        <v>94.6</v>
      </c>
      <c r="C1488" s="1">
        <v>28</v>
      </c>
      <c r="D1488" s="1">
        <f t="shared" ref="D1488:D1496" si="398">B1488-C1488</f>
        <v>66.599999999999994</v>
      </c>
      <c r="E1488" s="1">
        <f t="shared" ref="E1488:E1496" si="399">D1488/10</f>
        <v>6.6599999999999993</v>
      </c>
      <c r="F1488" s="1">
        <f>47*3600+38*60+45</f>
        <v>171525</v>
      </c>
      <c r="G1488" s="1">
        <f t="shared" si="397"/>
        <v>8.1341304124942547E-7</v>
      </c>
      <c r="H1488" s="1">
        <f t="shared" ref="H1488:H1496" si="400">G1488/100</f>
        <v>8.1341304124942542E-9</v>
      </c>
    </row>
    <row r="1489" spans="1:9">
      <c r="A1489" s="1">
        <v>850</v>
      </c>
      <c r="B1489" s="1">
        <v>92.5</v>
      </c>
      <c r="C1489" s="1">
        <v>27.8</v>
      </c>
      <c r="D1489" s="1">
        <f t="shared" si="398"/>
        <v>64.7</v>
      </c>
      <c r="E1489" s="1">
        <f t="shared" si="399"/>
        <v>6.4700000000000006</v>
      </c>
      <c r="F1489" s="1">
        <f>72*3600+22*60</f>
        <v>260520</v>
      </c>
      <c r="G1489" s="1">
        <f t="shared" si="397"/>
        <v>5.5104846136903852E-7</v>
      </c>
      <c r="H1489" s="1">
        <f t="shared" si="400"/>
        <v>5.5104846136903851E-9</v>
      </c>
    </row>
    <row r="1490" spans="1:9">
      <c r="A1490" s="1">
        <v>850</v>
      </c>
      <c r="B1490" s="1">
        <v>91.3</v>
      </c>
      <c r="C1490" s="1">
        <v>27.6</v>
      </c>
      <c r="D1490" s="1">
        <f t="shared" si="398"/>
        <v>63.699999999999996</v>
      </c>
      <c r="E1490" s="1">
        <f t="shared" si="399"/>
        <v>6.3699999999999992</v>
      </c>
      <c r="F1490" s="1">
        <f>48*3600+17*60</f>
        <v>173820</v>
      </c>
      <c r="G1490" s="1">
        <f t="shared" si="397"/>
        <v>4.4448354094199852E-7</v>
      </c>
      <c r="H1490" s="1">
        <f t="shared" si="400"/>
        <v>4.4448354094199848E-9</v>
      </c>
    </row>
    <row r="1491" spans="1:9">
      <c r="A1491" s="1">
        <v>850</v>
      </c>
      <c r="B1491" s="1">
        <v>87.8</v>
      </c>
      <c r="C1491" s="1">
        <v>27.6</v>
      </c>
      <c r="D1491" s="1">
        <f t="shared" si="398"/>
        <v>60.199999999999996</v>
      </c>
      <c r="E1491" s="1">
        <f t="shared" si="399"/>
        <v>6.02</v>
      </c>
      <c r="F1491" s="1">
        <f>142*3600+6*60</f>
        <v>511560</v>
      </c>
      <c r="G1491" s="1">
        <f t="shared" si="397"/>
        <v>5.4793291677648236E-7</v>
      </c>
      <c r="H1491" s="1">
        <f t="shared" si="400"/>
        <v>5.4793291677648233E-9</v>
      </c>
    </row>
    <row r="1492" spans="1:9">
      <c r="A1492" s="1">
        <v>850</v>
      </c>
      <c r="B1492" s="1">
        <v>85.3</v>
      </c>
      <c r="C1492" s="1">
        <v>27.7</v>
      </c>
      <c r="D1492" s="1">
        <f t="shared" si="398"/>
        <v>57.599999999999994</v>
      </c>
      <c r="E1492" s="1">
        <f t="shared" si="399"/>
        <v>5.76</v>
      </c>
      <c r="F1492" s="1">
        <f>72*3600+18*60+30</f>
        <v>260310</v>
      </c>
      <c r="G1492" s="1">
        <f t="shared" si="397"/>
        <v>8.4123902915804831E-7</v>
      </c>
      <c r="H1492" s="1">
        <f t="shared" si="400"/>
        <v>8.4123902915804824E-9</v>
      </c>
    </row>
    <row r="1493" spans="1:9">
      <c r="A1493" s="1">
        <v>850</v>
      </c>
      <c r="B1493" s="1">
        <v>83.4</v>
      </c>
      <c r="C1493" s="1">
        <v>27.4</v>
      </c>
      <c r="D1493" s="1">
        <f t="shared" si="398"/>
        <v>56.000000000000007</v>
      </c>
      <c r="E1493" s="1">
        <f t="shared" si="399"/>
        <v>5.6000000000000005</v>
      </c>
      <c r="F1493" s="1">
        <f>72*3600+57*60+30</f>
        <v>262650</v>
      </c>
      <c r="G1493" s="1">
        <f t="shared" si="397"/>
        <v>5.3199143253307933E-7</v>
      </c>
      <c r="H1493" s="1">
        <f t="shared" si="400"/>
        <v>5.3199143253307931E-9</v>
      </c>
    </row>
    <row r="1494" spans="1:9">
      <c r="A1494" s="1">
        <v>850</v>
      </c>
      <c r="B1494" s="1">
        <v>81</v>
      </c>
      <c r="C1494" s="1">
        <v>28.7</v>
      </c>
      <c r="D1494" s="1">
        <f t="shared" si="398"/>
        <v>52.3</v>
      </c>
      <c r="E1494" s="1">
        <f t="shared" si="399"/>
        <v>5.2299999999999995</v>
      </c>
      <c r="F1494" s="1">
        <f>72*3600+59*60</f>
        <v>262740</v>
      </c>
      <c r="G1494" s="1">
        <f t="shared" si="397"/>
        <v>1.290410236487746E-6</v>
      </c>
      <c r="H1494" s="1">
        <f t="shared" si="400"/>
        <v>1.290410236487746E-8</v>
      </c>
    </row>
    <row r="1495" spans="1:9">
      <c r="A1495" s="1">
        <v>850</v>
      </c>
      <c r="B1495" s="1">
        <v>78.5</v>
      </c>
      <c r="C1495" s="1">
        <v>27.7</v>
      </c>
      <c r="D1495" s="1">
        <f t="shared" si="398"/>
        <v>50.8</v>
      </c>
      <c r="E1495" s="1">
        <f t="shared" si="399"/>
        <v>5.08</v>
      </c>
      <c r="F1495" s="1">
        <f>95*3600+10*60</f>
        <v>342600</v>
      </c>
      <c r="G1495" s="1">
        <f t="shared" si="397"/>
        <v>4.2129621066184223E-7</v>
      </c>
      <c r="H1495" s="1">
        <f t="shared" si="400"/>
        <v>4.2129621066184224E-9</v>
      </c>
    </row>
    <row r="1496" spans="1:9">
      <c r="A1496" s="1">
        <v>850</v>
      </c>
      <c r="B1496" s="1">
        <v>76.5</v>
      </c>
      <c r="C1496" s="1">
        <v>27.5</v>
      </c>
      <c r="D1496" s="1">
        <f t="shared" si="398"/>
        <v>49</v>
      </c>
      <c r="E1496" s="1">
        <f t="shared" si="399"/>
        <v>4.9000000000000004</v>
      </c>
      <c r="F1496" s="1">
        <f>93*3600+58*60+30</f>
        <v>338310</v>
      </c>
      <c r="G1496" s="1">
        <f t="shared" si="397"/>
        <v>5.2891501909519537E-7</v>
      </c>
      <c r="H1496" s="1">
        <f t="shared" si="400"/>
        <v>5.2891501909519537E-9</v>
      </c>
      <c r="I1496" s="1">
        <f>AVERAGE(H1486:H1496)</f>
        <v>6.18122083661559E-9</v>
      </c>
    </row>
    <row r="1499" spans="1:9">
      <c r="A1499" s="1">
        <v>881</v>
      </c>
      <c r="B1499" s="1">
        <v>100.8</v>
      </c>
      <c r="C1499" s="1">
        <v>29.7</v>
      </c>
      <c r="D1499" s="1">
        <f>B1499-C1499</f>
        <v>71.099999999999994</v>
      </c>
      <c r="E1499" s="1">
        <f>D1499/10</f>
        <v>7.1099999999999994</v>
      </c>
    </row>
    <row r="1500" spans="1:9">
      <c r="A1500" s="1">
        <v>881</v>
      </c>
      <c r="B1500" s="1">
        <v>99.6</v>
      </c>
      <c r="C1500" s="1">
        <v>30.2</v>
      </c>
      <c r="D1500" s="1">
        <f>B1500-C1500</f>
        <v>69.399999999999991</v>
      </c>
      <c r="E1500" s="1">
        <f>D1500/10</f>
        <v>6.9399999999999995</v>
      </c>
      <c r="F1500" s="1">
        <f>72*3600+26*60+30</f>
        <v>260790</v>
      </c>
      <c r="G1500" s="1">
        <f>$K$1/F1500*LN(E1499/E1500)</f>
        <v>4.6027197250786024E-7</v>
      </c>
      <c r="H1500" s="1">
        <f>G1500/100</f>
        <v>4.6027197250786023E-9</v>
      </c>
    </row>
    <row r="1501" spans="1:9">
      <c r="A1501" s="1">
        <v>881</v>
      </c>
      <c r="B1501" s="1">
        <v>99.3</v>
      </c>
      <c r="C1501" s="1">
        <v>29.4</v>
      </c>
      <c r="D1501" s="1">
        <f t="shared" ref="D1501:D1507" si="401">B1501-C1501</f>
        <v>69.900000000000006</v>
      </c>
      <c r="E1501" s="1">
        <f t="shared" ref="E1501:E1507" si="402">D1501/10</f>
        <v>6.99</v>
      </c>
      <c r="F1501" s="1">
        <f>48*3600+10*60</f>
        <v>173400</v>
      </c>
    </row>
    <row r="1502" spans="1:9">
      <c r="A1502" s="1">
        <v>881</v>
      </c>
      <c r="B1502" s="1">
        <v>98.6</v>
      </c>
      <c r="C1502" s="1">
        <v>29.6</v>
      </c>
      <c r="D1502" s="1">
        <f t="shared" si="401"/>
        <v>69</v>
      </c>
      <c r="E1502" s="1">
        <f t="shared" si="402"/>
        <v>6.9</v>
      </c>
      <c r="F1502" s="1">
        <f>142*3600+5*60+30</f>
        <v>511530</v>
      </c>
      <c r="G1502" s="1">
        <f t="shared" ref="G1502:G1507" si="403">$K$1/F1502*LN(E1501/E1502)</f>
        <v>1.2565706298130192E-7</v>
      </c>
      <c r="H1502" s="1">
        <f t="shared" ref="H1502:H1507" si="404">G1502/100</f>
        <v>1.2565706298130192E-9</v>
      </c>
    </row>
    <row r="1503" spans="1:9">
      <c r="A1503" s="1">
        <v>881</v>
      </c>
      <c r="B1503" s="1">
        <v>97.9</v>
      </c>
      <c r="C1503" s="1">
        <v>29.3</v>
      </c>
      <c r="D1503" s="1">
        <f t="shared" si="401"/>
        <v>68.600000000000009</v>
      </c>
      <c r="E1503" s="1">
        <f t="shared" si="402"/>
        <v>6.8600000000000012</v>
      </c>
      <c r="F1503" s="1">
        <f>72*3600+19*60</f>
        <v>260340</v>
      </c>
      <c r="G1503" s="1">
        <f t="shared" si="403"/>
        <v>1.1076780568672616E-7</v>
      </c>
      <c r="H1503" s="1">
        <f t="shared" si="404"/>
        <v>1.1076780568672616E-9</v>
      </c>
    </row>
    <row r="1504" spans="1:9">
      <c r="A1504" s="1">
        <v>881</v>
      </c>
      <c r="B1504" s="1">
        <v>97.4</v>
      </c>
      <c r="C1504" s="1">
        <v>29.2</v>
      </c>
      <c r="D1504" s="1">
        <f t="shared" si="401"/>
        <v>68.2</v>
      </c>
      <c r="E1504" s="1">
        <f t="shared" si="402"/>
        <v>6.82</v>
      </c>
      <c r="F1504" s="1">
        <f>73*3600+2*60+30</f>
        <v>262950</v>
      </c>
      <c r="G1504" s="1">
        <f t="shared" si="403"/>
        <v>1.1030968099189873E-7</v>
      </c>
      <c r="H1504" s="1">
        <f t="shared" si="404"/>
        <v>1.1030968099189873E-9</v>
      </c>
    </row>
    <row r="1505" spans="1:9">
      <c r="A1505" s="1">
        <v>881</v>
      </c>
      <c r="B1505" s="1">
        <v>96.4</v>
      </c>
      <c r="C1505" s="1">
        <v>31</v>
      </c>
      <c r="D1505" s="1">
        <f t="shared" si="401"/>
        <v>65.400000000000006</v>
      </c>
      <c r="E1505" s="1">
        <f t="shared" si="402"/>
        <v>6.5400000000000009</v>
      </c>
      <c r="F1505" s="1">
        <f>72*3600+57*60+30</f>
        <v>262650</v>
      </c>
      <c r="G1505" s="1">
        <f t="shared" si="403"/>
        <v>7.9167957234291111E-7</v>
      </c>
      <c r="H1505" s="1">
        <f t="shared" si="404"/>
        <v>7.9167957234291117E-9</v>
      </c>
    </row>
    <row r="1506" spans="1:9">
      <c r="A1506" s="1">
        <v>881</v>
      </c>
      <c r="B1506" s="1">
        <v>94.8</v>
      </c>
      <c r="C1506" s="1">
        <v>29.5</v>
      </c>
      <c r="D1506" s="1">
        <f t="shared" si="401"/>
        <v>65.3</v>
      </c>
      <c r="E1506" s="1">
        <f t="shared" si="402"/>
        <v>6.5299999999999994</v>
      </c>
      <c r="F1506" s="1">
        <f>95*3600+9*60+30</f>
        <v>342570</v>
      </c>
      <c r="G1506" s="1">
        <f t="shared" si="403"/>
        <v>2.2155769672210587E-8</v>
      </c>
      <c r="H1506" s="1">
        <f t="shared" si="404"/>
        <v>2.2155769672210587E-10</v>
      </c>
    </row>
    <row r="1507" spans="1:9">
      <c r="A1507" s="1">
        <v>881</v>
      </c>
      <c r="B1507" s="1">
        <v>93.8</v>
      </c>
      <c r="C1507" s="1">
        <v>29.8</v>
      </c>
      <c r="D1507" s="1">
        <f t="shared" si="401"/>
        <v>64</v>
      </c>
      <c r="E1507" s="1">
        <f t="shared" si="402"/>
        <v>6.4</v>
      </c>
      <c r="F1507" s="1">
        <f>93*3600+55*60</f>
        <v>338100</v>
      </c>
      <c r="G1507" s="1">
        <f t="shared" si="403"/>
        <v>2.9500268114953495E-7</v>
      </c>
      <c r="H1507" s="1">
        <f t="shared" si="404"/>
        <v>2.9500268114953495E-9</v>
      </c>
      <c r="I1507" s="1">
        <f>AVERAGE(H1497:H1507)</f>
        <v>2.7369207790463483E-9</v>
      </c>
    </row>
    <row r="1511" spans="1:9">
      <c r="A1511" s="1">
        <v>922</v>
      </c>
      <c r="B1511" s="1">
        <v>94.8</v>
      </c>
      <c r="C1511" s="1">
        <v>29.3</v>
      </c>
      <c r="D1511" s="1">
        <f>B1511-C1511</f>
        <v>65.5</v>
      </c>
      <c r="E1511" s="1">
        <f>D1511/10</f>
        <v>6.55</v>
      </c>
    </row>
    <row r="1512" spans="1:9">
      <c r="A1512" s="1">
        <v>922</v>
      </c>
      <c r="B1512" s="1">
        <v>64.400000000000006</v>
      </c>
      <c r="C1512" s="1">
        <v>29</v>
      </c>
      <c r="D1512" s="1">
        <f>B1512-C1512</f>
        <v>35.400000000000006</v>
      </c>
      <c r="E1512" s="1">
        <f>D1512/10</f>
        <v>3.5400000000000005</v>
      </c>
      <c r="F1512" s="1">
        <f>23*3600+31*60</f>
        <v>84660</v>
      </c>
      <c r="G1512" s="1">
        <f>$K$1/F1512*LN(E1511/E1512)</f>
        <v>3.6051004956382314E-5</v>
      </c>
      <c r="H1512" s="1">
        <f>G1512/100</f>
        <v>3.6051004956382315E-7</v>
      </c>
    </row>
    <row r="1513" spans="1:9">
      <c r="A1513" s="1">
        <v>922</v>
      </c>
      <c r="B1513" s="1">
        <v>54.2</v>
      </c>
      <c r="C1513" s="1">
        <v>29.2</v>
      </c>
      <c r="D1513" s="1">
        <f t="shared" ref="D1513:D1530" si="405">B1513-C1513</f>
        <v>25.000000000000004</v>
      </c>
      <c r="E1513" s="1">
        <f t="shared" ref="E1513:E1530" si="406">D1513/10</f>
        <v>2.5000000000000004</v>
      </c>
      <c r="F1513" s="1">
        <f>24*3600+9*60</f>
        <v>86940</v>
      </c>
      <c r="G1513" s="1">
        <f>$K$1/F1513*LN(E1512/E1513)</f>
        <v>1.9844335594050825E-5</v>
      </c>
      <c r="H1513" s="1">
        <f t="shared" ref="H1513:H1530" si="407">G1513/100</f>
        <v>1.9844335594050824E-7</v>
      </c>
    </row>
    <row r="1514" spans="1:9">
      <c r="A1514" s="1">
        <v>922</v>
      </c>
      <c r="B1514" s="1">
        <v>46.3</v>
      </c>
      <c r="C1514" s="1">
        <v>30.3</v>
      </c>
      <c r="D1514" s="1">
        <f t="shared" si="405"/>
        <v>15.999999999999996</v>
      </c>
      <c r="E1514" s="1">
        <f t="shared" si="406"/>
        <v>1.5999999999999996</v>
      </c>
      <c r="F1514" s="1">
        <f>21*3600+59*60+30</f>
        <v>79170</v>
      </c>
      <c r="G1514" s="1">
        <f>$K$1/F1514*LN(E1513/E1514)</f>
        <v>2.7959884161133801E-5</v>
      </c>
      <c r="H1514" s="1">
        <f t="shared" si="407"/>
        <v>2.79598841611338E-7</v>
      </c>
    </row>
    <row r="1515" spans="1:9">
      <c r="A1515" s="1">
        <v>922</v>
      </c>
      <c r="B1515" s="1">
        <v>40.700000000000003</v>
      </c>
      <c r="C1515" s="1">
        <v>29.3</v>
      </c>
      <c r="D1515" s="1">
        <f t="shared" si="405"/>
        <v>11.400000000000002</v>
      </c>
      <c r="E1515" s="1">
        <f t="shared" si="406"/>
        <v>1.1400000000000001</v>
      </c>
      <c r="F1515" s="1">
        <f>25*3600+38*60</f>
        <v>92280</v>
      </c>
      <c r="G1515" s="1">
        <f>$K$1/F1515*LN(E1514/E1515)</f>
        <v>1.8219742300856981E-5</v>
      </c>
      <c r="H1515" s="1">
        <f t="shared" si="407"/>
        <v>1.821974230085698E-7</v>
      </c>
    </row>
    <row r="1516" spans="1:9">
      <c r="A1516" s="1">
        <v>922</v>
      </c>
      <c r="B1516" s="1">
        <v>91.2</v>
      </c>
      <c r="C1516" s="1">
        <v>28.4</v>
      </c>
      <c r="D1516" s="1">
        <f t="shared" si="405"/>
        <v>62.800000000000004</v>
      </c>
      <c r="E1516" s="1">
        <f t="shared" si="406"/>
        <v>6.28</v>
      </c>
    </row>
    <row r="1517" spans="1:9">
      <c r="A1517" s="1">
        <v>922</v>
      </c>
      <c r="B1517" s="1">
        <v>48.3</v>
      </c>
      <c r="C1517" s="1">
        <v>28.6</v>
      </c>
      <c r="D1517" s="1">
        <f t="shared" si="405"/>
        <v>19.699999999999996</v>
      </c>
      <c r="E1517" s="1">
        <f t="shared" si="406"/>
        <v>1.9699999999999995</v>
      </c>
      <c r="F1517" s="1">
        <f>72*3600+22*60+30</f>
        <v>260550</v>
      </c>
      <c r="G1517" s="1">
        <f>$K$1/F1517*LN(E1516/E1517)</f>
        <v>2.2069885746082686E-5</v>
      </c>
      <c r="H1517" s="1">
        <f t="shared" si="407"/>
        <v>2.2069885746082687E-7</v>
      </c>
    </row>
    <row r="1518" spans="1:9">
      <c r="A1518" s="1">
        <v>922</v>
      </c>
      <c r="B1518" s="1">
        <v>44.3</v>
      </c>
      <c r="C1518" s="1">
        <v>28.5</v>
      </c>
      <c r="D1518" s="1">
        <f t="shared" si="405"/>
        <v>15.799999999999997</v>
      </c>
      <c r="E1518" s="1">
        <f t="shared" si="406"/>
        <v>1.5799999999999996</v>
      </c>
      <c r="F1518" s="1">
        <f>23*3600+2*60</f>
        <v>82920</v>
      </c>
      <c r="G1518" s="1">
        <f>$K$1/F1518*LN(E1517/E1518)</f>
        <v>1.3196082136115142E-5</v>
      </c>
      <c r="H1518" s="1">
        <f t="shared" si="407"/>
        <v>1.3196082136115141E-7</v>
      </c>
    </row>
    <row r="1519" spans="1:9">
      <c r="A1519" s="1">
        <v>922</v>
      </c>
      <c r="B1519" s="1">
        <v>40.200000000000003</v>
      </c>
      <c r="C1519" s="1">
        <v>28.5</v>
      </c>
      <c r="D1519" s="1">
        <f t="shared" si="405"/>
        <v>11.700000000000003</v>
      </c>
      <c r="E1519" s="1">
        <f t="shared" si="406"/>
        <v>1.1700000000000004</v>
      </c>
      <c r="F1519" s="1">
        <f>25*3600+14*60+30</f>
        <v>90870</v>
      </c>
      <c r="G1519" s="1">
        <f>$K$1/F1519*LN(E1518/E1519)</f>
        <v>1.6398026270682096E-5</v>
      </c>
      <c r="H1519" s="1">
        <f t="shared" si="407"/>
        <v>1.6398026270682095E-7</v>
      </c>
    </row>
    <row r="1520" spans="1:9">
      <c r="A1520" s="1">
        <v>922</v>
      </c>
      <c r="B1520" s="1">
        <v>89.8</v>
      </c>
      <c r="C1520" s="1">
        <v>28.8</v>
      </c>
      <c r="D1520" s="1">
        <f t="shared" si="405"/>
        <v>61</v>
      </c>
      <c r="E1520" s="1">
        <f t="shared" si="406"/>
        <v>6.1</v>
      </c>
    </row>
    <row r="1521" spans="1:9">
      <c r="A1521" s="1">
        <v>922</v>
      </c>
      <c r="B1521" s="1">
        <v>40.299999999999997</v>
      </c>
      <c r="C1521" s="1">
        <v>29.1</v>
      </c>
      <c r="D1521" s="1">
        <f t="shared" si="405"/>
        <v>11.199999999999996</v>
      </c>
      <c r="E1521" s="1">
        <f t="shared" si="406"/>
        <v>1.1199999999999997</v>
      </c>
      <c r="F1521" s="1">
        <f>142*3600+4*60</f>
        <v>511440</v>
      </c>
      <c r="G1521" s="1">
        <f>$K$1/F1521*LN(E1520/E1521)</f>
        <v>1.6437904790251882E-5</v>
      </c>
      <c r="H1521" s="1">
        <f t="shared" si="407"/>
        <v>1.6437904790251882E-7</v>
      </c>
    </row>
    <row r="1522" spans="1:9">
      <c r="A1522" s="1">
        <v>922</v>
      </c>
      <c r="B1522" s="1">
        <v>38.299999999999997</v>
      </c>
      <c r="C1522" s="1">
        <v>28.9</v>
      </c>
      <c r="D1522" s="1">
        <f t="shared" si="405"/>
        <v>9.3999999999999986</v>
      </c>
      <c r="E1522" s="1">
        <f t="shared" si="406"/>
        <v>0.93999999999999984</v>
      </c>
      <c r="F1522" s="1">
        <f>26*3600+43*60+30</f>
        <v>96210</v>
      </c>
      <c r="G1522" s="1">
        <f>$K$1/F1522*LN(E1521/E1522)</f>
        <v>9.0324527758491783E-6</v>
      </c>
      <c r="H1522" s="1">
        <f t="shared" si="407"/>
        <v>9.0324527758491787E-8</v>
      </c>
    </row>
    <row r="1523" spans="1:9">
      <c r="A1523" s="1">
        <v>922</v>
      </c>
      <c r="B1523" s="1">
        <v>36.6</v>
      </c>
      <c r="C1523" s="1">
        <v>28.9</v>
      </c>
      <c r="D1523" s="1">
        <f t="shared" si="405"/>
        <v>7.7000000000000028</v>
      </c>
      <c r="E1523" s="1">
        <f t="shared" si="406"/>
        <v>0.77000000000000024</v>
      </c>
      <c r="F1523" s="1">
        <f>23*3600+20*60</f>
        <v>84000</v>
      </c>
      <c r="G1523" s="1">
        <f>$K$1/F1523*LN(E1522/E1523)</f>
        <v>1.1779371757916008E-5</v>
      </c>
      <c r="H1523" s="1">
        <f t="shared" si="407"/>
        <v>1.1779371757916008E-7</v>
      </c>
    </row>
    <row r="1524" spans="1:9">
      <c r="A1524" s="1">
        <v>922</v>
      </c>
      <c r="B1524" s="1">
        <v>35.5</v>
      </c>
      <c r="C1524" s="1">
        <v>28.9</v>
      </c>
      <c r="D1524" s="1">
        <f t="shared" si="405"/>
        <v>6.6000000000000014</v>
      </c>
      <c r="E1524" s="1">
        <f t="shared" si="406"/>
        <v>0.66000000000000014</v>
      </c>
      <c r="F1524" s="1">
        <f>22*3600+13*60+30</f>
        <v>80010</v>
      </c>
      <c r="G1524" s="1">
        <f>$K$1/F1524*LN(E1523/E1524)</f>
        <v>9.556147630836163E-6</v>
      </c>
      <c r="H1524" s="1">
        <f t="shared" si="407"/>
        <v>9.5561476308361627E-8</v>
      </c>
    </row>
    <row r="1525" spans="1:9">
      <c r="A1525" s="1">
        <v>922</v>
      </c>
      <c r="B1525" s="1">
        <v>88.9</v>
      </c>
      <c r="C1525" s="1">
        <v>28.6</v>
      </c>
      <c r="D1525" s="1">
        <f t="shared" si="405"/>
        <v>60.300000000000004</v>
      </c>
      <c r="E1525" s="1">
        <f t="shared" si="406"/>
        <v>6.03</v>
      </c>
    </row>
    <row r="1526" spans="1:9">
      <c r="A1526" s="1">
        <v>922</v>
      </c>
      <c r="B1526" s="1">
        <v>54.9</v>
      </c>
      <c r="C1526" s="1">
        <v>28.7</v>
      </c>
      <c r="D1526" s="1">
        <f t="shared" si="405"/>
        <v>26.2</v>
      </c>
      <c r="E1526" s="1">
        <f t="shared" si="406"/>
        <v>2.62</v>
      </c>
      <c r="F1526" s="1">
        <f>73*3600+30</f>
        <v>262830</v>
      </c>
      <c r="G1526" s="1">
        <f>$K$1/F1526*LN(E1525/E1526)</f>
        <v>1.5730778667244222E-5</v>
      </c>
      <c r="H1526" s="1">
        <f t="shared" si="407"/>
        <v>1.5730778667244224E-7</v>
      </c>
    </row>
    <row r="1527" spans="1:9">
      <c r="A1527" s="1">
        <v>922</v>
      </c>
      <c r="B1527" s="1">
        <v>34.299999999999997</v>
      </c>
      <c r="C1527" s="1">
        <v>29.3</v>
      </c>
      <c r="D1527" s="1">
        <f t="shared" si="405"/>
        <v>4.9999999999999964</v>
      </c>
      <c r="E1527" s="1">
        <f t="shared" si="406"/>
        <v>0.49999999999999967</v>
      </c>
      <c r="F1527" s="1">
        <f>168*3600+8*60</f>
        <v>605280</v>
      </c>
      <c r="G1527" s="1">
        <f>$K$1/F1527*LN(E1526/E1527)</f>
        <v>1.357281693056344E-5</v>
      </c>
      <c r="H1527" s="1">
        <f t="shared" si="407"/>
        <v>1.3572816930563441E-7</v>
      </c>
    </row>
    <row r="1528" spans="1:9">
      <c r="A1528" s="1">
        <v>922</v>
      </c>
      <c r="B1528" s="1">
        <v>32.299999999999997</v>
      </c>
      <c r="C1528" s="1">
        <v>31.3</v>
      </c>
      <c r="D1528" s="1">
        <f t="shared" si="405"/>
        <v>0.99999999999999645</v>
      </c>
      <c r="E1528" s="1">
        <f t="shared" si="406"/>
        <v>9.9999999999999645E-2</v>
      </c>
      <c r="F1528" s="1">
        <f>49*3600+26*60+30</f>
        <v>177990</v>
      </c>
      <c r="G1528" s="1">
        <f>$K$1/F1528*LN(E1527/E1528)</f>
        <v>4.4849778334025239E-5</v>
      </c>
      <c r="H1528" s="1">
        <f t="shared" si="407"/>
        <v>4.4849778334025237E-7</v>
      </c>
    </row>
    <row r="1529" spans="1:9">
      <c r="A1529" s="1">
        <v>922</v>
      </c>
      <c r="B1529" s="1">
        <v>92.5</v>
      </c>
      <c r="C1529" s="1">
        <v>31.2</v>
      </c>
      <c r="D1529" s="1">
        <f t="shared" si="405"/>
        <v>61.3</v>
      </c>
      <c r="E1529" s="1">
        <f t="shared" si="406"/>
        <v>6.13</v>
      </c>
    </row>
    <row r="1530" spans="1:9">
      <c r="A1530" s="1">
        <v>922</v>
      </c>
      <c r="B1530" s="1">
        <v>66.3</v>
      </c>
      <c r="C1530" s="1">
        <v>28.8</v>
      </c>
      <c r="D1530" s="1">
        <f t="shared" si="405"/>
        <v>37.5</v>
      </c>
      <c r="E1530" s="1">
        <f t="shared" si="406"/>
        <v>3.75</v>
      </c>
      <c r="F1530" s="1">
        <f>44*3600+31*60+15</f>
        <v>160275</v>
      </c>
      <c r="G1530" s="1">
        <f>$K$1/F1530*LN(E1529/E1530)</f>
        <v>1.5208466656873316E-5</v>
      </c>
      <c r="H1530" s="1">
        <f t="shared" si="407"/>
        <v>1.5208466656873316E-7</v>
      </c>
      <c r="I1530" s="1">
        <f>AVERAGE(H1512:H1530)</f>
        <v>1.932711191392422E-7</v>
      </c>
    </row>
    <row r="1534" spans="1:9">
      <c r="A1534" s="1">
        <v>953</v>
      </c>
      <c r="B1534" s="1">
        <v>85</v>
      </c>
      <c r="C1534" s="1">
        <v>24.1</v>
      </c>
      <c r="D1534" s="1">
        <f>B1534-C1534</f>
        <v>60.9</v>
      </c>
      <c r="E1534" s="1">
        <f>D1534/10</f>
        <v>6.09</v>
      </c>
    </row>
    <row r="1535" spans="1:9">
      <c r="A1535" s="1">
        <v>953</v>
      </c>
      <c r="B1535" s="1">
        <v>80.3</v>
      </c>
      <c r="C1535" s="1">
        <v>23.9</v>
      </c>
      <c r="D1535" s="1">
        <f>B1535-C1535</f>
        <v>56.4</v>
      </c>
      <c r="E1535" s="1">
        <f>D1535/10</f>
        <v>5.64</v>
      </c>
      <c r="F1535" s="1">
        <f>47*3600+34*60+30</f>
        <v>171270</v>
      </c>
      <c r="G1535" s="1">
        <f t="shared" ref="G1535:G1545" si="408">$K$1/F1535*LN(E1534/E1535)</f>
        <v>2.2230952321522567E-6</v>
      </c>
      <c r="H1535" s="1">
        <f>G1535/100</f>
        <v>2.2230952321522567E-8</v>
      </c>
    </row>
    <row r="1536" spans="1:9">
      <c r="A1536" s="1">
        <v>953</v>
      </c>
      <c r="B1536" s="1">
        <v>77.599999999999994</v>
      </c>
      <c r="C1536" s="1">
        <v>24.4</v>
      </c>
      <c r="D1536" s="1">
        <f t="shared" ref="D1536:D1545" si="409">B1536-C1536</f>
        <v>53.199999999999996</v>
      </c>
      <c r="E1536" s="1">
        <f t="shared" ref="E1536:E1545" si="410">D1536/10</f>
        <v>5.3199999999999994</v>
      </c>
      <c r="F1536" s="1">
        <f>47*3600+37*60+45</f>
        <v>171465</v>
      </c>
      <c r="G1536" s="1">
        <f t="shared" si="408"/>
        <v>1.6896589991882657E-6</v>
      </c>
      <c r="H1536" s="1">
        <f t="shared" ref="H1536:H1545" si="411">G1536/100</f>
        <v>1.6896589991882656E-8</v>
      </c>
    </row>
    <row r="1537" spans="1:9">
      <c r="A1537" s="1">
        <v>953</v>
      </c>
      <c r="B1537" s="1">
        <v>72.8</v>
      </c>
      <c r="C1537" s="1">
        <v>24.2</v>
      </c>
      <c r="D1537" s="1">
        <f t="shared" si="409"/>
        <v>48.599999999999994</v>
      </c>
      <c r="E1537" s="1">
        <f t="shared" si="410"/>
        <v>4.8599999999999994</v>
      </c>
      <c r="F1537" s="1">
        <f>72*3600+22*60+30</f>
        <v>260550</v>
      </c>
      <c r="G1537" s="1">
        <f t="shared" si="408"/>
        <v>1.7215771736254329E-6</v>
      </c>
      <c r="H1537" s="1">
        <f t="shared" si="411"/>
        <v>1.7215771736254329E-8</v>
      </c>
    </row>
    <row r="1538" spans="1:9">
      <c r="A1538" s="1">
        <v>953</v>
      </c>
      <c r="B1538" s="1">
        <v>69.7</v>
      </c>
      <c r="C1538" s="1">
        <v>24.1</v>
      </c>
      <c r="D1538" s="1">
        <f t="shared" si="409"/>
        <v>45.6</v>
      </c>
      <c r="E1538" s="1">
        <f t="shared" si="410"/>
        <v>4.5600000000000005</v>
      </c>
      <c r="F1538" s="1">
        <f>48*3600+17*60+30</f>
        <v>173850</v>
      </c>
      <c r="G1538" s="1">
        <f t="shared" si="408"/>
        <v>1.8178339911135608E-6</v>
      </c>
      <c r="H1538" s="1">
        <f t="shared" si="411"/>
        <v>1.8178339911135608E-8</v>
      </c>
    </row>
    <row r="1539" spans="1:9">
      <c r="A1539" s="1">
        <v>953</v>
      </c>
      <c r="B1539" s="1">
        <v>61</v>
      </c>
      <c r="C1539" s="1">
        <v>24.2</v>
      </c>
      <c r="D1539" s="1">
        <f t="shared" si="409"/>
        <v>36.799999999999997</v>
      </c>
      <c r="E1539" s="1">
        <f t="shared" si="410"/>
        <v>3.6799999999999997</v>
      </c>
      <c r="F1539" s="1">
        <f>142*3600+5*60+45</f>
        <v>511545</v>
      </c>
      <c r="G1539" s="1">
        <f t="shared" si="408"/>
        <v>2.0789431269457395E-6</v>
      </c>
      <c r="H1539" s="1">
        <f t="shared" si="411"/>
        <v>2.0789431269457393E-8</v>
      </c>
    </row>
    <row r="1540" spans="1:9">
      <c r="A1540" s="1">
        <v>953</v>
      </c>
      <c r="B1540" s="1">
        <v>59</v>
      </c>
      <c r="C1540" s="1">
        <v>24.1</v>
      </c>
      <c r="D1540" s="1">
        <f t="shared" si="409"/>
        <v>34.9</v>
      </c>
      <c r="E1540" s="1">
        <f t="shared" si="410"/>
        <v>3.4899999999999998</v>
      </c>
      <c r="F1540" s="1">
        <f>26*3600+40*60+15</f>
        <v>96015</v>
      </c>
      <c r="G1540" s="1">
        <f t="shared" si="408"/>
        <v>2.7384746049456664E-6</v>
      </c>
      <c r="H1540" s="1">
        <f t="shared" si="411"/>
        <v>2.7384746049456664E-8</v>
      </c>
    </row>
    <row r="1541" spans="1:9">
      <c r="A1541" s="1">
        <v>953</v>
      </c>
      <c r="B1541" s="1">
        <v>57</v>
      </c>
      <c r="C1541" s="1">
        <v>23.9</v>
      </c>
      <c r="D1541" s="1">
        <f t="shared" si="409"/>
        <v>33.1</v>
      </c>
      <c r="E1541" s="1">
        <f t="shared" si="410"/>
        <v>3.31</v>
      </c>
      <c r="F1541" s="1">
        <f>45*3600+38*60+30</f>
        <v>164310</v>
      </c>
      <c r="G1541" s="1">
        <f t="shared" si="408"/>
        <v>1.5985003484499221E-6</v>
      </c>
      <c r="H1541" s="1">
        <f t="shared" si="411"/>
        <v>1.5985003484499221E-8</v>
      </c>
    </row>
    <row r="1542" spans="1:9">
      <c r="A1542" s="1">
        <v>953</v>
      </c>
      <c r="B1542" s="1">
        <v>54.1</v>
      </c>
      <c r="C1542" s="1">
        <v>24.2</v>
      </c>
      <c r="D1542" s="1">
        <f t="shared" si="409"/>
        <v>29.900000000000002</v>
      </c>
      <c r="E1542" s="1">
        <f t="shared" si="410"/>
        <v>2.99</v>
      </c>
      <c r="F1542" s="1">
        <f>72*3600+57*60+30</f>
        <v>262650</v>
      </c>
      <c r="G1542" s="1">
        <f t="shared" si="408"/>
        <v>1.9200724075858635E-6</v>
      </c>
      <c r="H1542" s="1">
        <f t="shared" si="411"/>
        <v>1.9200724075858635E-8</v>
      </c>
    </row>
    <row r="1543" spans="1:9">
      <c r="A1543" s="1">
        <v>953</v>
      </c>
      <c r="B1543" s="1">
        <v>50.7</v>
      </c>
      <c r="C1543" s="1">
        <v>24.4</v>
      </c>
      <c r="D1543" s="1">
        <f t="shared" si="409"/>
        <v>26.300000000000004</v>
      </c>
      <c r="E1543" s="1">
        <f t="shared" si="410"/>
        <v>2.6300000000000003</v>
      </c>
      <c r="F1543" s="1">
        <f>72*3600+59*60</f>
        <v>262740</v>
      </c>
      <c r="G1543" s="1">
        <f t="shared" si="408"/>
        <v>2.4218471660808853E-6</v>
      </c>
      <c r="H1543" s="1">
        <f t="shared" si="411"/>
        <v>2.4218471660808853E-8</v>
      </c>
    </row>
    <row r="1544" spans="1:9">
      <c r="A1544" s="1">
        <v>953</v>
      </c>
      <c r="B1544" s="1">
        <v>46.6</v>
      </c>
      <c r="C1544" s="1">
        <v>24.3</v>
      </c>
      <c r="D1544" s="1">
        <f t="shared" si="409"/>
        <v>22.3</v>
      </c>
      <c r="E1544" s="1">
        <f t="shared" si="410"/>
        <v>2.23</v>
      </c>
      <c r="F1544" s="1">
        <f>95*3600+11*60</f>
        <v>342660</v>
      </c>
      <c r="G1544" s="1">
        <f t="shared" si="408"/>
        <v>2.3881165387250434E-6</v>
      </c>
      <c r="H1544" s="1">
        <f t="shared" si="411"/>
        <v>2.3881165387250434E-8</v>
      </c>
    </row>
    <row r="1545" spans="1:9">
      <c r="A1545" s="1">
        <v>953</v>
      </c>
      <c r="B1545" s="1">
        <v>42.8</v>
      </c>
      <c r="C1545" s="1">
        <v>24</v>
      </c>
      <c r="D1545" s="1">
        <f t="shared" si="409"/>
        <v>18.799999999999997</v>
      </c>
      <c r="E1545" s="1">
        <f t="shared" si="410"/>
        <v>1.8799999999999997</v>
      </c>
      <c r="F1545" s="1">
        <f>94*3600</f>
        <v>338400</v>
      </c>
      <c r="G1545" s="1">
        <f t="shared" si="408"/>
        <v>2.502422726967027E-6</v>
      </c>
      <c r="H1545" s="1">
        <f t="shared" si="411"/>
        <v>2.5024227269670269E-8</v>
      </c>
      <c r="I1545" s="1">
        <f>AVERAGE(H1534:H1545)</f>
        <v>2.1000493014345149E-8</v>
      </c>
    </row>
    <row r="1549" spans="1:9">
      <c r="A1549" s="1">
        <v>976</v>
      </c>
      <c r="B1549" s="1">
        <v>100.8</v>
      </c>
      <c r="C1549" s="1">
        <v>30.7</v>
      </c>
      <c r="D1549" s="1">
        <f>B1549-C1549</f>
        <v>70.099999999999994</v>
      </c>
      <c r="E1549" s="1">
        <f>D1549/10</f>
        <v>7.01</v>
      </c>
    </row>
    <row r="1550" spans="1:9">
      <c r="A1550" s="1">
        <v>976</v>
      </c>
      <c r="B1550" s="1">
        <v>99.8</v>
      </c>
      <c r="C1550" s="1">
        <v>30.4</v>
      </c>
      <c r="D1550" s="1">
        <f>B1550-C1550</f>
        <v>69.400000000000006</v>
      </c>
      <c r="E1550" s="1">
        <f>D1550/10</f>
        <v>6.94</v>
      </c>
      <c r="F1550" s="1">
        <f>72*3600+20*60+30</f>
        <v>260430</v>
      </c>
      <c r="G1550" s="1">
        <f t="shared" ref="G1550:G1557" si="412">$K$1/F1550*LN(E1549/E1550)</f>
        <v>1.911384847283944E-7</v>
      </c>
      <c r="H1550" s="1">
        <f>G1550/100</f>
        <v>1.9113848472839442E-9</v>
      </c>
    </row>
    <row r="1551" spans="1:9">
      <c r="A1551" s="1">
        <v>976</v>
      </c>
      <c r="B1551" s="1">
        <v>98.4</v>
      </c>
      <c r="C1551" s="1">
        <v>30.2</v>
      </c>
      <c r="D1551" s="1">
        <f t="shared" ref="D1551:D1557" si="413">B1551-C1551</f>
        <v>68.2</v>
      </c>
      <c r="E1551" s="1">
        <f t="shared" ref="E1551:E1557" si="414">D1551/10</f>
        <v>6.82</v>
      </c>
      <c r="F1551" s="1">
        <f>48*3600+16*60</f>
        <v>173760</v>
      </c>
      <c r="G1551" s="1">
        <f t="shared" si="412"/>
        <v>4.9789261746189134E-7</v>
      </c>
      <c r="H1551" s="1">
        <f t="shared" ref="H1551:H1557" si="415">G1551/100</f>
        <v>4.9789261746189133E-9</v>
      </c>
    </row>
    <row r="1552" spans="1:9">
      <c r="A1552" s="1">
        <v>976</v>
      </c>
      <c r="B1552" s="1">
        <v>96.9</v>
      </c>
      <c r="C1552" s="1">
        <v>30.4</v>
      </c>
      <c r="D1552" s="1">
        <f t="shared" si="413"/>
        <v>66.5</v>
      </c>
      <c r="E1552" s="1">
        <f t="shared" si="414"/>
        <v>6.65</v>
      </c>
      <c r="F1552" s="1">
        <f>142*3600+4*60+45</f>
        <v>511485</v>
      </c>
      <c r="G1552" s="1">
        <f t="shared" si="412"/>
        <v>2.4478407235898432E-7</v>
      </c>
      <c r="H1552" s="1">
        <f t="shared" si="415"/>
        <v>2.4478407235898431E-9</v>
      </c>
    </row>
    <row r="1553" spans="1:9">
      <c r="A1553" s="1">
        <v>976</v>
      </c>
      <c r="B1553" s="1">
        <v>95.7</v>
      </c>
      <c r="C1553" s="1">
        <v>30.1</v>
      </c>
      <c r="D1553" s="1">
        <f t="shared" si="413"/>
        <v>65.599999999999994</v>
      </c>
      <c r="E1553" s="1">
        <f t="shared" si="414"/>
        <v>6.56</v>
      </c>
      <c r="F1553" s="1">
        <f>72*3600+19*60+15</f>
        <v>260355</v>
      </c>
      <c r="G1553" s="1">
        <f t="shared" si="412"/>
        <v>2.5959251210983372E-7</v>
      </c>
      <c r="H1553" s="1">
        <f t="shared" si="415"/>
        <v>2.5959251210983374E-9</v>
      </c>
    </row>
    <row r="1554" spans="1:9">
      <c r="A1554" s="1">
        <v>976</v>
      </c>
      <c r="B1554" s="1">
        <v>94.8</v>
      </c>
      <c r="C1554" s="1">
        <v>29.7</v>
      </c>
      <c r="D1554" s="1">
        <f t="shared" si="413"/>
        <v>65.099999999999994</v>
      </c>
      <c r="E1554" s="1">
        <f t="shared" si="414"/>
        <v>6.51</v>
      </c>
      <c r="F1554" s="1">
        <f>73*3600+2*60+30</f>
        <v>262950</v>
      </c>
      <c r="G1554" s="1">
        <f t="shared" si="412"/>
        <v>1.4432282870575341E-7</v>
      </c>
      <c r="H1554" s="1">
        <f t="shared" si="415"/>
        <v>1.4432282870575341E-9</v>
      </c>
    </row>
    <row r="1555" spans="1:9">
      <c r="A1555" s="1">
        <v>976</v>
      </c>
      <c r="B1555" s="1">
        <v>93.5</v>
      </c>
      <c r="C1555" s="1">
        <v>31.8</v>
      </c>
      <c r="D1555" s="1">
        <f t="shared" si="413"/>
        <v>61.7</v>
      </c>
      <c r="E1555" s="1">
        <f t="shared" si="414"/>
        <v>6.17</v>
      </c>
      <c r="F1555" s="1">
        <f>72*3600+54*60+30</f>
        <v>262470</v>
      </c>
      <c r="G1555" s="1">
        <f t="shared" si="412"/>
        <v>1.0136681021975072E-6</v>
      </c>
      <c r="H1555" s="1">
        <f t="shared" si="415"/>
        <v>1.0136681021975071E-8</v>
      </c>
    </row>
    <row r="1556" spans="1:9">
      <c r="A1556" s="1">
        <v>976</v>
      </c>
      <c r="B1556" s="1">
        <v>91.3</v>
      </c>
      <c r="C1556" s="1">
        <v>30.4</v>
      </c>
      <c r="D1556" s="1">
        <f t="shared" si="413"/>
        <v>60.9</v>
      </c>
      <c r="E1556" s="1">
        <f t="shared" si="414"/>
        <v>6.09</v>
      </c>
      <c r="F1556" s="1">
        <f>95*3600+12*60+30</f>
        <v>342750</v>
      </c>
      <c r="G1556" s="1">
        <f t="shared" si="412"/>
        <v>1.8885995836508895E-7</v>
      </c>
      <c r="H1556" s="1">
        <f t="shared" si="415"/>
        <v>1.8885995836508895E-9</v>
      </c>
    </row>
    <row r="1557" spans="1:9">
      <c r="A1557" s="1">
        <v>976</v>
      </c>
      <c r="B1557" s="1">
        <v>90.3</v>
      </c>
      <c r="C1557" s="1">
        <v>30.8</v>
      </c>
      <c r="D1557" s="1">
        <f t="shared" si="413"/>
        <v>59.5</v>
      </c>
      <c r="E1557" s="1">
        <f t="shared" si="414"/>
        <v>5.95</v>
      </c>
      <c r="F1557" s="1">
        <f>93*3600+55*60</f>
        <v>338100</v>
      </c>
      <c r="G1557" s="1">
        <f t="shared" si="412"/>
        <v>3.4118318939593381E-7</v>
      </c>
      <c r="H1557" s="1">
        <f t="shared" si="415"/>
        <v>3.4118318939593382E-9</v>
      </c>
      <c r="I1557" s="1">
        <f>AVERAGE(H1546:H1557)</f>
        <v>3.6018022066542337E-9</v>
      </c>
    </row>
    <row r="1561" spans="1:9">
      <c r="A1561" s="1">
        <v>1140</v>
      </c>
      <c r="B1561" s="1">
        <v>90.6</v>
      </c>
      <c r="C1561" s="1">
        <v>29.4</v>
      </c>
      <c r="D1561" s="1">
        <f>B1561-C1561</f>
        <v>61.199999999999996</v>
      </c>
      <c r="E1561" s="1">
        <f>D1561/10</f>
        <v>6.1199999999999992</v>
      </c>
    </row>
    <row r="1562" spans="1:9">
      <c r="A1562" s="1">
        <v>1140</v>
      </c>
      <c r="B1562" s="1">
        <v>75.599999999999994</v>
      </c>
      <c r="C1562" s="1">
        <v>29.8</v>
      </c>
      <c r="D1562" s="1">
        <f>B1562-C1562</f>
        <v>45.8</v>
      </c>
      <c r="E1562" s="1">
        <f>D1562/10</f>
        <v>4.58</v>
      </c>
      <c r="F1562" s="1">
        <f>47*3600+41*60</f>
        <v>171660</v>
      </c>
      <c r="G1562" s="1">
        <f>$K$1/F1562*LN(E1561/E1562)</f>
        <v>8.3753988585272003E-6</v>
      </c>
      <c r="H1562" s="1">
        <f>G1562/100</f>
        <v>8.3753988585272006E-8</v>
      </c>
    </row>
    <row r="1563" spans="1:9">
      <c r="A1563" s="1">
        <v>1140</v>
      </c>
      <c r="B1563" s="1">
        <v>66</v>
      </c>
      <c r="C1563" s="1">
        <v>29.3</v>
      </c>
      <c r="D1563" s="1">
        <f t="shared" ref="D1563:D1575" si="416">B1563-C1563</f>
        <v>36.700000000000003</v>
      </c>
      <c r="E1563" s="1">
        <f t="shared" ref="E1563:E1575" si="417">D1563/10</f>
        <v>3.6700000000000004</v>
      </c>
      <c r="F1563" s="1">
        <f>47*3600+37*60+30</f>
        <v>171450</v>
      </c>
      <c r="G1563" s="1">
        <f>$K$1/F1563*LN(E1562/E1563)</f>
        <v>6.4081445719200274E-6</v>
      </c>
      <c r="H1563" s="1">
        <f t="shared" ref="H1563:H1575" si="418">G1563/100</f>
        <v>6.4081445719200273E-8</v>
      </c>
    </row>
    <row r="1564" spans="1:9">
      <c r="A1564" s="1">
        <v>1140</v>
      </c>
      <c r="B1564" s="1">
        <v>55.3</v>
      </c>
      <c r="C1564" s="1">
        <v>29.1</v>
      </c>
      <c r="D1564" s="1">
        <f t="shared" si="416"/>
        <v>26.199999999999996</v>
      </c>
      <c r="E1564" s="1">
        <f t="shared" si="417"/>
        <v>2.6199999999999997</v>
      </c>
      <c r="F1564" s="1">
        <f>72*3600+23*60</f>
        <v>260580</v>
      </c>
      <c r="G1564" s="1">
        <f>$K$1/F1564*LN(E1563/E1564)</f>
        <v>6.4149436936665491E-6</v>
      </c>
      <c r="H1564" s="1">
        <f t="shared" si="418"/>
        <v>6.4149436936665492E-8</v>
      </c>
    </row>
    <row r="1565" spans="1:9">
      <c r="A1565" s="1">
        <v>1140</v>
      </c>
      <c r="B1565" s="1">
        <v>49.8</v>
      </c>
      <c r="C1565" s="1">
        <v>27.9</v>
      </c>
      <c r="D1565" s="1">
        <f t="shared" si="416"/>
        <v>21.9</v>
      </c>
      <c r="E1565" s="1">
        <f t="shared" si="417"/>
        <v>2.19</v>
      </c>
      <c r="F1565" s="1">
        <f>48*3600+15*60+30</f>
        <v>173730</v>
      </c>
      <c r="G1565" s="1">
        <f>$K$1/F1565*LN(E1564/E1565)</f>
        <v>5.1182464673067154E-6</v>
      </c>
      <c r="H1565" s="1">
        <f t="shared" si="418"/>
        <v>5.1182464673067154E-8</v>
      </c>
    </row>
    <row r="1566" spans="1:9">
      <c r="A1566" s="1">
        <v>1140</v>
      </c>
      <c r="B1566" s="1">
        <v>95.7</v>
      </c>
      <c r="C1566" s="1">
        <v>28.8</v>
      </c>
      <c r="D1566" s="1">
        <f t="shared" si="416"/>
        <v>66.900000000000006</v>
      </c>
      <c r="E1566" s="1">
        <f t="shared" si="417"/>
        <v>6.69</v>
      </c>
    </row>
    <row r="1567" spans="1:9">
      <c r="A1567" s="1">
        <v>1140</v>
      </c>
      <c r="B1567" s="1">
        <v>64.3</v>
      </c>
      <c r="C1567" s="1">
        <v>29</v>
      </c>
      <c r="D1567" s="1">
        <f t="shared" si="416"/>
        <v>35.299999999999997</v>
      </c>
      <c r="E1567" s="1">
        <f t="shared" si="417"/>
        <v>3.53</v>
      </c>
      <c r="F1567" s="1">
        <f>142*3600+5*60</f>
        <v>511500</v>
      </c>
      <c r="G1567" s="1">
        <f t="shared" ref="G1567:G1573" si="419">$K$1/F1567*LN(E1566/E1567)</f>
        <v>6.1994279097690371E-6</v>
      </c>
      <c r="H1567" s="1">
        <f t="shared" si="418"/>
        <v>6.1994279097690373E-8</v>
      </c>
    </row>
    <row r="1568" spans="1:9">
      <c r="A1568" s="1">
        <v>1140</v>
      </c>
      <c r="B1568" s="1">
        <v>59.6</v>
      </c>
      <c r="C1568" s="1">
        <v>28.8</v>
      </c>
      <c r="D1568" s="1">
        <f t="shared" si="416"/>
        <v>30.8</v>
      </c>
      <c r="E1568" s="1">
        <f t="shared" si="417"/>
        <v>3.08</v>
      </c>
      <c r="F1568" s="1">
        <f>26*3600+44*60</f>
        <v>96240</v>
      </c>
      <c r="G1568" s="1">
        <f t="shared" si="419"/>
        <v>7.0281238449732165E-6</v>
      </c>
      <c r="H1568" s="1">
        <f t="shared" si="418"/>
        <v>7.0281238449732165E-8</v>
      </c>
    </row>
    <row r="1569" spans="1:9">
      <c r="A1569" s="1">
        <v>1140</v>
      </c>
      <c r="B1569" s="1">
        <v>54.6</v>
      </c>
      <c r="C1569" s="1">
        <v>29</v>
      </c>
      <c r="D1569" s="1">
        <f t="shared" si="416"/>
        <v>25.6</v>
      </c>
      <c r="E1569" s="1">
        <f t="shared" si="417"/>
        <v>2.56</v>
      </c>
      <c r="F1569" s="1">
        <f>45*3600+33*60+30</f>
        <v>164010</v>
      </c>
      <c r="G1569" s="1">
        <f t="shared" si="419"/>
        <v>5.5924321622480303E-6</v>
      </c>
      <c r="H1569" s="1">
        <f t="shared" si="418"/>
        <v>5.5924321622480302E-8</v>
      </c>
    </row>
    <row r="1570" spans="1:9">
      <c r="A1570" s="1">
        <v>1140</v>
      </c>
      <c r="B1570" s="1">
        <v>48</v>
      </c>
      <c r="C1570" s="1">
        <v>28.8</v>
      </c>
      <c r="D1570" s="1">
        <f t="shared" si="416"/>
        <v>19.2</v>
      </c>
      <c r="E1570" s="1">
        <f t="shared" si="417"/>
        <v>1.92</v>
      </c>
      <c r="F1570" s="1">
        <f>73*3600+1*60</f>
        <v>262860</v>
      </c>
      <c r="G1570" s="1">
        <f t="shared" si="419"/>
        <v>5.4283766239094339E-6</v>
      </c>
      <c r="H1570" s="1">
        <f t="shared" si="418"/>
        <v>5.4283766239094336E-8</v>
      </c>
    </row>
    <row r="1571" spans="1:9">
      <c r="A1571" s="1">
        <v>1140</v>
      </c>
      <c r="B1571" s="1">
        <v>42.2</v>
      </c>
      <c r="C1571" s="1">
        <v>30.1</v>
      </c>
      <c r="D1571" s="1">
        <f t="shared" si="416"/>
        <v>12.100000000000001</v>
      </c>
      <c r="E1571" s="1">
        <f t="shared" si="417"/>
        <v>1.2100000000000002</v>
      </c>
      <c r="F1571" s="1">
        <f>72*3600+57*60+45</f>
        <v>262665</v>
      </c>
      <c r="G1571" s="1">
        <f t="shared" si="419"/>
        <v>8.7185423984846082E-6</v>
      </c>
      <c r="H1571" s="1">
        <f t="shared" si="418"/>
        <v>8.7185423984846077E-8</v>
      </c>
    </row>
    <row r="1572" spans="1:9">
      <c r="A1572" s="1">
        <v>1140</v>
      </c>
      <c r="B1572" s="1">
        <v>38.4</v>
      </c>
      <c r="C1572" s="1">
        <v>28.5</v>
      </c>
      <c r="D1572" s="1">
        <f t="shared" si="416"/>
        <v>9.8999999999999986</v>
      </c>
      <c r="E1572" s="1">
        <f t="shared" si="417"/>
        <v>0.98999999999999988</v>
      </c>
      <c r="F1572" s="1">
        <f>95*3600+10*60+15</f>
        <v>342615</v>
      </c>
      <c r="G1572" s="1">
        <f t="shared" si="419"/>
        <v>2.9050877792632284E-6</v>
      </c>
      <c r="H1572" s="1">
        <f t="shared" si="418"/>
        <v>2.9050877792632283E-8</v>
      </c>
    </row>
    <row r="1573" spans="1:9">
      <c r="A1573" s="1">
        <v>1140</v>
      </c>
      <c r="B1573" s="1">
        <v>36.6</v>
      </c>
      <c r="C1573" s="1">
        <v>31.1</v>
      </c>
      <c r="D1573" s="1">
        <f t="shared" si="416"/>
        <v>5.5</v>
      </c>
      <c r="E1573" s="1">
        <f t="shared" si="417"/>
        <v>0.55000000000000004</v>
      </c>
      <c r="F1573" s="1">
        <f>49*3600+25*60</f>
        <v>177900</v>
      </c>
      <c r="G1573" s="1">
        <f t="shared" si="419"/>
        <v>1.6387981213684709E-5</v>
      </c>
      <c r="H1573" s="1">
        <f t="shared" si="418"/>
        <v>1.6387981213684708E-7</v>
      </c>
    </row>
    <row r="1574" spans="1:9">
      <c r="A1574" s="1">
        <v>1140</v>
      </c>
      <c r="B1574" s="1">
        <v>89.8</v>
      </c>
      <c r="C1574" s="1">
        <v>31.2</v>
      </c>
      <c r="D1574" s="1">
        <f t="shared" si="416"/>
        <v>58.599999999999994</v>
      </c>
      <c r="E1574" s="1">
        <f t="shared" si="417"/>
        <v>5.8599999999999994</v>
      </c>
    </row>
    <row r="1575" spans="1:9">
      <c r="A1575" s="1">
        <v>1140</v>
      </c>
      <c r="B1575" s="1">
        <v>76.7</v>
      </c>
      <c r="C1575" s="1">
        <v>28.8</v>
      </c>
      <c r="D1575" s="1">
        <f t="shared" si="416"/>
        <v>47.900000000000006</v>
      </c>
      <c r="E1575" s="1">
        <f t="shared" si="417"/>
        <v>4.7900000000000009</v>
      </c>
      <c r="F1575" s="1">
        <f>44*3600+32*60+30</f>
        <v>160350</v>
      </c>
      <c r="G1575" s="1">
        <f>$K$1/F1575*LN(E1574/E1575)</f>
        <v>6.2365524985584107E-6</v>
      </c>
      <c r="H1575" s="1">
        <f t="shared" si="418"/>
        <v>6.236552498558411E-8</v>
      </c>
      <c r="I1575" s="1">
        <f>AVERAGE(H1561:H1575)</f>
        <v>7.0677715018592656E-8</v>
      </c>
    </row>
    <row r="1580" spans="1:9">
      <c r="A1580" s="1">
        <v>1471</v>
      </c>
      <c r="B1580" s="1">
        <v>100.3</v>
      </c>
      <c r="C1580" s="1">
        <v>29</v>
      </c>
      <c r="D1580" s="1">
        <f>B1580-C1580</f>
        <v>71.3</v>
      </c>
      <c r="E1580" s="1">
        <f>D1580/10</f>
        <v>7.13</v>
      </c>
    </row>
    <row r="1581" spans="1:9">
      <c r="A1581" s="1">
        <v>1471</v>
      </c>
      <c r="B1581" s="1">
        <v>98.4</v>
      </c>
      <c r="C1581" s="1">
        <v>29.5</v>
      </c>
      <c r="D1581" s="1">
        <f>B1581-C1581</f>
        <v>68.900000000000006</v>
      </c>
      <c r="E1581" s="1">
        <f>D1581/10</f>
        <v>6.8900000000000006</v>
      </c>
      <c r="F1581" s="1">
        <f>72*3600+21*60+30</f>
        <v>260490</v>
      </c>
      <c r="G1581" s="1">
        <f t="shared" ref="G1581:G1588" si="420">$K$1/F1581*LN(E1580/E1581)</f>
        <v>6.5196798735905619E-7</v>
      </c>
      <c r="H1581" s="1">
        <f>G1581/100</f>
        <v>6.5196798735905619E-9</v>
      </c>
    </row>
    <row r="1582" spans="1:9">
      <c r="A1582" s="1">
        <v>1471</v>
      </c>
      <c r="B1582" s="1">
        <v>97.9</v>
      </c>
      <c r="C1582" s="1">
        <v>29.2</v>
      </c>
      <c r="D1582" s="1">
        <f t="shared" ref="D1582:D1588" si="421">B1582-C1582</f>
        <v>68.7</v>
      </c>
      <c r="E1582" s="1">
        <f t="shared" ref="E1582:E1588" si="422">D1582/10</f>
        <v>6.87</v>
      </c>
      <c r="F1582" s="1">
        <f>48*3600+14*60+30</f>
        <v>173670</v>
      </c>
      <c r="G1582" s="1">
        <f t="shared" si="420"/>
        <v>8.3023059854287908E-8</v>
      </c>
      <c r="H1582" s="1">
        <f t="shared" ref="H1582:H1588" si="423">G1582/100</f>
        <v>8.3023059854287908E-10</v>
      </c>
    </row>
    <row r="1583" spans="1:9">
      <c r="A1583" s="1">
        <v>1471</v>
      </c>
      <c r="B1583" s="1">
        <v>94.1</v>
      </c>
      <c r="C1583" s="1">
        <v>29</v>
      </c>
      <c r="D1583" s="1">
        <f t="shared" si="421"/>
        <v>65.099999999999994</v>
      </c>
      <c r="E1583" s="1">
        <f t="shared" si="422"/>
        <v>6.51</v>
      </c>
      <c r="F1583" s="1">
        <f>142*3600+5*60+30</f>
        <v>511530</v>
      </c>
      <c r="G1583" s="1">
        <f t="shared" si="420"/>
        <v>5.219053898468305E-7</v>
      </c>
      <c r="H1583" s="1">
        <f t="shared" si="423"/>
        <v>5.2190538984683048E-9</v>
      </c>
    </row>
    <row r="1584" spans="1:9">
      <c r="A1584" s="1">
        <v>1471</v>
      </c>
      <c r="B1584" s="1">
        <v>92.8</v>
      </c>
      <c r="C1584" s="1">
        <v>28.5</v>
      </c>
      <c r="D1584" s="1">
        <f t="shared" si="421"/>
        <v>64.3</v>
      </c>
      <c r="E1584" s="1">
        <f t="shared" si="422"/>
        <v>6.43</v>
      </c>
      <c r="F1584" s="1">
        <f>72*3600+19*60+30</f>
        <v>260370</v>
      </c>
      <c r="G1584" s="1">
        <f t="shared" si="420"/>
        <v>2.3554938409153004E-7</v>
      </c>
      <c r="H1584" s="1">
        <f t="shared" si="423"/>
        <v>2.3554938409153004E-9</v>
      </c>
    </row>
    <row r="1585" spans="1:9">
      <c r="A1585" s="1">
        <v>1471</v>
      </c>
      <c r="B1585" s="1">
        <v>92</v>
      </c>
      <c r="C1585" s="1">
        <v>28.5</v>
      </c>
      <c r="D1585" s="1">
        <f t="shared" si="421"/>
        <v>63.5</v>
      </c>
      <c r="E1585" s="1">
        <f t="shared" si="422"/>
        <v>6.35</v>
      </c>
      <c r="F1585" s="1">
        <f>73*3600+2*60</f>
        <v>262920</v>
      </c>
      <c r="G1585" s="1">
        <f t="shared" si="420"/>
        <v>2.3618529480770627E-7</v>
      </c>
      <c r="H1585" s="1">
        <f t="shared" si="423"/>
        <v>2.3618529480770625E-9</v>
      </c>
    </row>
    <row r="1586" spans="1:9">
      <c r="A1586" s="1">
        <v>1471</v>
      </c>
      <c r="B1586" s="1">
        <v>90.9</v>
      </c>
      <c r="C1586" s="1">
        <v>30.2</v>
      </c>
      <c r="D1586" s="1">
        <f t="shared" si="421"/>
        <v>60.7</v>
      </c>
      <c r="E1586" s="1">
        <f t="shared" si="422"/>
        <v>6.07</v>
      </c>
      <c r="F1586" s="1">
        <f>72*3600+57*60+15</f>
        <v>262635</v>
      </c>
      <c r="G1586" s="1">
        <f t="shared" si="420"/>
        <v>8.5166558475693884E-7</v>
      </c>
      <c r="H1586" s="1">
        <f t="shared" si="423"/>
        <v>8.5166558475693891E-9</v>
      </c>
    </row>
    <row r="1587" spans="1:9">
      <c r="A1587" s="1">
        <v>1471</v>
      </c>
      <c r="B1587" s="1">
        <v>89.4</v>
      </c>
      <c r="C1587" s="1">
        <v>29.1</v>
      </c>
      <c r="D1587" s="1">
        <f t="shared" si="421"/>
        <v>60.300000000000004</v>
      </c>
      <c r="E1587" s="1">
        <f t="shared" si="422"/>
        <v>6.03</v>
      </c>
      <c r="F1587" s="1">
        <f>95*3600+10*60+15</f>
        <v>342615</v>
      </c>
      <c r="G1587" s="1">
        <f t="shared" si="420"/>
        <v>9.5715330292810978E-8</v>
      </c>
      <c r="H1587" s="1">
        <f t="shared" si="423"/>
        <v>9.5715330292810973E-10</v>
      </c>
    </row>
    <row r="1588" spans="1:9">
      <c r="A1588" s="1">
        <v>1471</v>
      </c>
      <c r="B1588" s="1">
        <v>88.3</v>
      </c>
      <c r="C1588" s="1">
        <v>29</v>
      </c>
      <c r="D1588" s="1">
        <f t="shared" si="421"/>
        <v>59.3</v>
      </c>
      <c r="E1588" s="1">
        <f t="shared" si="422"/>
        <v>5.93</v>
      </c>
      <c r="F1588" s="1">
        <f>93*3600+55*60+30</f>
        <v>338130</v>
      </c>
      <c r="G1588" s="1">
        <f t="shared" si="420"/>
        <v>2.4530528713252971E-7</v>
      </c>
      <c r="H1588" s="1">
        <f t="shared" si="423"/>
        <v>2.4530528713252969E-9</v>
      </c>
      <c r="I1588" s="1">
        <f>AVERAGE(H1577:H1588)</f>
        <v>3.6516466476771131E-9</v>
      </c>
    </row>
    <row r="1592" spans="1:9">
      <c r="A1592" s="1">
        <v>1778</v>
      </c>
      <c r="B1592" s="1">
        <v>82.5</v>
      </c>
      <c r="C1592" s="1">
        <v>24.3</v>
      </c>
      <c r="D1592" s="1">
        <f>B1592-C1592</f>
        <v>58.2</v>
      </c>
      <c r="E1592" s="1">
        <f>D1592/10</f>
        <v>5.82</v>
      </c>
    </row>
    <row r="1593" spans="1:9">
      <c r="A1593" s="1">
        <v>1778</v>
      </c>
      <c r="B1593" s="1">
        <v>81.5</v>
      </c>
      <c r="C1593" s="1">
        <v>24.1</v>
      </c>
      <c r="D1593" s="1">
        <f>B1593-C1593</f>
        <v>57.4</v>
      </c>
      <c r="E1593" s="1">
        <f>D1593/10</f>
        <v>5.74</v>
      </c>
      <c r="F1593" s="1">
        <f>47*3600+41*60+30</f>
        <v>171690</v>
      </c>
      <c r="G1593" s="1">
        <f>$K$1/F1593*LN(E1592/E1593)</f>
        <v>3.998579707780459E-7</v>
      </c>
      <c r="H1593" s="1">
        <f>G1593/100</f>
        <v>3.9985797077804592E-9</v>
      </c>
    </row>
    <row r="1594" spans="1:9">
      <c r="A1594" s="1">
        <v>1778</v>
      </c>
      <c r="B1594" s="1">
        <v>81.5</v>
      </c>
      <c r="C1594" s="1">
        <v>24.2</v>
      </c>
      <c r="D1594" s="1">
        <f t="shared" ref="D1594:D1613" si="424">B1594-C1594</f>
        <v>57.3</v>
      </c>
      <c r="E1594" s="1">
        <f t="shared" ref="E1594:E1613" si="425">D1594/10</f>
        <v>5.7299999999999995</v>
      </c>
      <c r="F1594" s="1">
        <f>47*3600+37*60+30</f>
        <v>171450</v>
      </c>
      <c r="G1594" s="1">
        <f>$K$1/F1594*LN(E1593/E1594)</f>
        <v>5.0444157713282083E-8</v>
      </c>
      <c r="H1594" s="1">
        <f t="shared" ref="H1594:H1612" si="426">G1594/100</f>
        <v>5.0444157713282085E-10</v>
      </c>
    </row>
    <row r="1595" spans="1:9">
      <c r="A1595" s="1">
        <v>1778</v>
      </c>
      <c r="B1595" s="1">
        <v>40.799999999999997</v>
      </c>
      <c r="C1595" s="1">
        <v>23.5</v>
      </c>
      <c r="D1595" s="1">
        <f t="shared" si="424"/>
        <v>17.299999999999997</v>
      </c>
      <c r="E1595" s="1">
        <f t="shared" si="425"/>
        <v>1.7299999999999998</v>
      </c>
      <c r="F1595" s="1">
        <f>72*3600+21*60+30</f>
        <v>260490</v>
      </c>
      <c r="G1595" s="1">
        <f>$K$1/F1595*LN(E1594/E1595)</f>
        <v>2.2803435242028963E-5</v>
      </c>
      <c r="H1595" s="1">
        <f t="shared" si="426"/>
        <v>2.2803435242028964E-7</v>
      </c>
    </row>
    <row r="1596" spans="1:9">
      <c r="A1596" s="1">
        <v>1778</v>
      </c>
      <c r="B1596" s="1">
        <v>91.6</v>
      </c>
      <c r="C1596" s="1">
        <v>26</v>
      </c>
      <c r="D1596" s="1">
        <f t="shared" si="424"/>
        <v>65.599999999999994</v>
      </c>
      <c r="E1596" s="1">
        <f t="shared" si="425"/>
        <v>6.56</v>
      </c>
    </row>
    <row r="1597" spans="1:9">
      <c r="A1597" s="1">
        <v>1778</v>
      </c>
      <c r="B1597" s="1">
        <v>46.3</v>
      </c>
      <c r="C1597" s="1">
        <v>25.5</v>
      </c>
      <c r="D1597" s="1">
        <f t="shared" si="424"/>
        <v>20.799999999999997</v>
      </c>
      <c r="E1597" s="1">
        <f t="shared" si="425"/>
        <v>2.0799999999999996</v>
      </c>
      <c r="F1597" s="1">
        <f>23*3600+1*60</f>
        <v>82860</v>
      </c>
      <c r="G1597" s="1">
        <f>$K$1/F1597*LN(E1596/E1597)</f>
        <v>6.875656092015622E-5</v>
      </c>
      <c r="H1597" s="1">
        <f t="shared" si="426"/>
        <v>6.8756560920156215E-7</v>
      </c>
    </row>
    <row r="1598" spans="1:9">
      <c r="A1598" s="1">
        <v>1778</v>
      </c>
      <c r="B1598" s="1">
        <v>92.8</v>
      </c>
      <c r="C1598" s="1">
        <v>24.7</v>
      </c>
      <c r="D1598" s="1">
        <f t="shared" si="424"/>
        <v>68.099999999999994</v>
      </c>
      <c r="E1598" s="1">
        <f t="shared" si="425"/>
        <v>6.81</v>
      </c>
    </row>
    <row r="1599" spans="1:9">
      <c r="A1599" s="1">
        <v>1778</v>
      </c>
      <c r="B1599" s="1">
        <v>53.6</v>
      </c>
      <c r="C1599" s="1">
        <v>24.6</v>
      </c>
      <c r="D1599" s="1">
        <f t="shared" si="424"/>
        <v>29</v>
      </c>
      <c r="E1599" s="1">
        <f t="shared" si="425"/>
        <v>2.9</v>
      </c>
      <c r="F1599" s="1">
        <f>25*3600+12*60</f>
        <v>90720</v>
      </c>
      <c r="G1599" s="1">
        <f>$K$1/F1599*LN(E1598/E1599)</f>
        <v>4.6673938056858507E-5</v>
      </c>
      <c r="H1599" s="1">
        <f t="shared" si="426"/>
        <v>4.6673938056858509E-7</v>
      </c>
    </row>
    <row r="1600" spans="1:9">
      <c r="A1600" s="1">
        <v>1778</v>
      </c>
      <c r="B1600" s="1">
        <v>97.2</v>
      </c>
      <c r="C1600" s="1">
        <v>25</v>
      </c>
      <c r="D1600" s="1">
        <f t="shared" si="424"/>
        <v>72.2</v>
      </c>
      <c r="E1600" s="1">
        <f t="shared" si="425"/>
        <v>7.2200000000000006</v>
      </c>
    </row>
    <row r="1601" spans="1:9">
      <c r="A1601" s="1">
        <v>1778</v>
      </c>
      <c r="B1601" s="1">
        <v>72</v>
      </c>
      <c r="C1601" s="1">
        <v>24.8</v>
      </c>
      <c r="D1601" s="1">
        <f t="shared" si="424"/>
        <v>47.2</v>
      </c>
      <c r="E1601" s="1">
        <f t="shared" si="425"/>
        <v>4.7200000000000006</v>
      </c>
      <c r="F1601" s="1">
        <f>22*3600+43*60</f>
        <v>81780</v>
      </c>
      <c r="G1601" s="1">
        <f>$K$1/F1601*LN(E1600/E1601)</f>
        <v>2.5779272687748387E-5</v>
      </c>
      <c r="H1601" s="1">
        <f t="shared" si="426"/>
        <v>2.5779272687748386E-7</v>
      </c>
    </row>
    <row r="1602" spans="1:9">
      <c r="A1602" s="1">
        <v>1778</v>
      </c>
      <c r="B1602" s="1">
        <v>44.9</v>
      </c>
      <c r="C1602" s="1">
        <v>25.3</v>
      </c>
      <c r="D1602" s="1">
        <f t="shared" si="424"/>
        <v>19.599999999999998</v>
      </c>
      <c r="E1602" s="1">
        <f t="shared" si="425"/>
        <v>1.9599999999999997</v>
      </c>
      <c r="F1602" s="1">
        <f>11*3600+21*60+15</f>
        <v>40875</v>
      </c>
      <c r="G1602" s="1">
        <f>$K$1/F1602*LN(E1601/E1602)</f>
        <v>1.0664628889837284E-4</v>
      </c>
      <c r="H1602" s="1">
        <f t="shared" si="426"/>
        <v>1.0664628889837285E-6</v>
      </c>
    </row>
    <row r="1603" spans="1:9">
      <c r="A1603" s="1">
        <v>1778</v>
      </c>
      <c r="B1603" s="1">
        <v>33.4</v>
      </c>
      <c r="C1603" s="1">
        <v>24.9</v>
      </c>
      <c r="D1603" s="1">
        <f t="shared" si="424"/>
        <v>8.5</v>
      </c>
      <c r="E1603" s="1">
        <f t="shared" si="425"/>
        <v>0.85</v>
      </c>
      <c r="F1603" s="1">
        <f>26*3600+44*60+15</f>
        <v>96255</v>
      </c>
      <c r="G1603" s="1">
        <f>$K$1/F1603*LN(E1602/E1603)</f>
        <v>4.3051254247482163E-5</v>
      </c>
      <c r="H1603" s="1">
        <f t="shared" si="426"/>
        <v>4.3051254247482165E-7</v>
      </c>
    </row>
    <row r="1604" spans="1:9">
      <c r="A1604" s="1">
        <v>1778</v>
      </c>
      <c r="B1604" s="1">
        <v>88.3</v>
      </c>
      <c r="C1604" s="1">
        <v>25.1</v>
      </c>
      <c r="D1604" s="1">
        <f t="shared" si="424"/>
        <v>63.199999999999996</v>
      </c>
      <c r="E1604" s="1">
        <f t="shared" si="425"/>
        <v>6.3199999999999994</v>
      </c>
    </row>
    <row r="1605" spans="1:9">
      <c r="A1605" s="1">
        <v>1778</v>
      </c>
      <c r="B1605" s="1">
        <v>57.1</v>
      </c>
      <c r="C1605" s="1">
        <v>27.6</v>
      </c>
      <c r="D1605" s="1">
        <f t="shared" si="424"/>
        <v>29.5</v>
      </c>
      <c r="E1605" s="1">
        <f t="shared" si="425"/>
        <v>2.95</v>
      </c>
      <c r="F1605" s="1">
        <f>23*3600+20*60+30</f>
        <v>84030</v>
      </c>
      <c r="G1605" s="1">
        <f>$K$1/F1605*LN(E1604/E1605)</f>
        <v>4.4973148012887128E-5</v>
      </c>
      <c r="H1605" s="1">
        <f t="shared" si="426"/>
        <v>4.4973148012887126E-7</v>
      </c>
    </row>
    <row r="1606" spans="1:9">
      <c r="A1606" s="1">
        <v>1778</v>
      </c>
      <c r="B1606" s="1">
        <v>49.2</v>
      </c>
      <c r="C1606" s="1">
        <v>25.4</v>
      </c>
      <c r="D1606" s="1">
        <f t="shared" si="424"/>
        <v>23.800000000000004</v>
      </c>
      <c r="E1606" s="1">
        <f t="shared" si="425"/>
        <v>2.3800000000000003</v>
      </c>
      <c r="F1606" s="1">
        <f>22*3600+14*60</f>
        <v>80040</v>
      </c>
      <c r="G1606" s="1">
        <f>$K$1/F1606*LN(E1605/E1606)</f>
        <v>1.330503780653412E-5</v>
      </c>
      <c r="H1606" s="1">
        <f t="shared" si="426"/>
        <v>1.3305037806534119E-7</v>
      </c>
    </row>
    <row r="1607" spans="1:9">
      <c r="A1607" s="1">
        <v>1778</v>
      </c>
      <c r="B1607" s="1">
        <v>98.6</v>
      </c>
      <c r="C1607" s="1">
        <v>25.4</v>
      </c>
      <c r="D1607" s="1">
        <f t="shared" si="424"/>
        <v>73.199999999999989</v>
      </c>
      <c r="E1607" s="1">
        <f t="shared" si="425"/>
        <v>7.3199999999999985</v>
      </c>
    </row>
    <row r="1608" spans="1:9">
      <c r="A1608" s="1">
        <v>1778</v>
      </c>
      <c r="B1608" s="1">
        <v>45.6</v>
      </c>
      <c r="C1608" s="1">
        <v>25.1</v>
      </c>
      <c r="D1608" s="1">
        <f t="shared" si="424"/>
        <v>20.5</v>
      </c>
      <c r="E1608" s="1">
        <f t="shared" si="425"/>
        <v>2.0499999999999998</v>
      </c>
      <c r="F1608" s="1">
        <f>68*3600+45</f>
        <v>244845</v>
      </c>
      <c r="G1608" s="1">
        <f>$K$1/F1608*LN(E1607/E1608)</f>
        <v>2.5783421563526316E-5</v>
      </c>
      <c r="H1608" s="1">
        <f t="shared" si="426"/>
        <v>2.5783421563526313E-7</v>
      </c>
    </row>
    <row r="1609" spans="1:9">
      <c r="A1609" s="1">
        <v>1778</v>
      </c>
      <c r="B1609" s="1">
        <v>44.7</v>
      </c>
      <c r="C1609" s="1">
        <v>26.7</v>
      </c>
      <c r="D1609" s="1">
        <f t="shared" si="424"/>
        <v>18.000000000000004</v>
      </c>
      <c r="E1609" s="1">
        <f t="shared" si="425"/>
        <v>1.8000000000000003</v>
      </c>
      <c r="F1609" s="1">
        <f>72*3600+57*60+45</f>
        <v>262665</v>
      </c>
      <c r="G1609" s="1">
        <f>$K$1/F1609*LN(E1608/E1609)</f>
        <v>2.4558411516991602E-6</v>
      </c>
      <c r="H1609" s="1">
        <f t="shared" si="426"/>
        <v>2.4558411516991601E-8</v>
      </c>
    </row>
    <row r="1610" spans="1:9">
      <c r="A1610" s="1">
        <v>1778</v>
      </c>
      <c r="B1610" s="1">
        <v>41.4</v>
      </c>
      <c r="C1610" s="1">
        <v>25.7</v>
      </c>
      <c r="D1610" s="1">
        <f t="shared" si="424"/>
        <v>15.7</v>
      </c>
      <c r="E1610" s="1">
        <f t="shared" si="425"/>
        <v>1.5699999999999998</v>
      </c>
      <c r="F1610" s="1">
        <f>95*3600+10*60</f>
        <v>342600</v>
      </c>
      <c r="G1610" s="1">
        <f>$K$1/F1610*LN(E1609/E1610)</f>
        <v>1.9792375536714428E-6</v>
      </c>
      <c r="H1610" s="1">
        <f t="shared" si="426"/>
        <v>1.9792375536714426E-8</v>
      </c>
    </row>
    <row r="1611" spans="1:9">
      <c r="A1611" s="1">
        <v>1778</v>
      </c>
      <c r="B1611" s="1">
        <v>36.1</v>
      </c>
      <c r="C1611" s="1">
        <v>28.4</v>
      </c>
      <c r="D1611" s="1">
        <f t="shared" si="424"/>
        <v>7.7000000000000028</v>
      </c>
      <c r="E1611" s="1">
        <f t="shared" si="425"/>
        <v>0.77000000000000024</v>
      </c>
      <c r="F1611" s="1">
        <f>49*3600+25*60+30</f>
        <v>177930</v>
      </c>
      <c r="G1611" s="1">
        <f>$K$1/F1611*LN(E1610/E1611)</f>
        <v>1.9860081504711589E-5</v>
      </c>
      <c r="H1611" s="1">
        <f t="shared" si="426"/>
        <v>1.986008150471159E-7</v>
      </c>
    </row>
    <row r="1612" spans="1:9">
      <c r="A1612" s="1">
        <v>1778</v>
      </c>
      <c r="B1612" s="1">
        <v>29.3</v>
      </c>
      <c r="C1612" s="1">
        <v>25.5</v>
      </c>
      <c r="D1612" s="1">
        <f t="shared" si="424"/>
        <v>3.8000000000000007</v>
      </c>
      <c r="E1612" s="1">
        <f t="shared" si="425"/>
        <v>0.38000000000000006</v>
      </c>
      <c r="F1612" s="1">
        <f>44*3600+31*60</f>
        <v>160260</v>
      </c>
      <c r="G1612" s="1">
        <f>$K$1/F1612*LN(E1611/E1612)</f>
        <v>2.185727904749407E-5</v>
      </c>
      <c r="H1612" s="1">
        <f t="shared" si="426"/>
        <v>2.185727904749407E-7</v>
      </c>
    </row>
    <row r="1613" spans="1:9">
      <c r="A1613" s="1">
        <v>1778</v>
      </c>
      <c r="B1613" s="1">
        <v>96.6</v>
      </c>
      <c r="C1613" s="1">
        <v>25.5</v>
      </c>
      <c r="D1613" s="1">
        <f t="shared" si="424"/>
        <v>71.099999999999994</v>
      </c>
      <c r="E1613" s="1">
        <f t="shared" si="425"/>
        <v>7.1099999999999994</v>
      </c>
      <c r="F1613" s="1">
        <f t="shared" ref="F1613" si="427">72*3600+21*60+30</f>
        <v>260490</v>
      </c>
      <c r="I1613" s="1">
        <f>AVERAGE(H1592:H1613)</f>
        <v>2.9625006588110807E-7</v>
      </c>
    </row>
    <row r="1616" spans="1:9">
      <c r="A1616" s="1">
        <v>1797</v>
      </c>
      <c r="B1616" s="1">
        <v>93.7</v>
      </c>
      <c r="C1616" s="1">
        <v>27</v>
      </c>
      <c r="D1616" s="1">
        <f>B1616-C1616</f>
        <v>66.7</v>
      </c>
      <c r="E1616" s="1">
        <f>D1616/10</f>
        <v>6.67</v>
      </c>
    </row>
    <row r="1617" spans="1:9">
      <c r="A1617" s="1">
        <v>1797</v>
      </c>
      <c r="B1617" s="1">
        <v>89.3</v>
      </c>
      <c r="C1617" s="1">
        <v>27.3</v>
      </c>
      <c r="D1617" s="1">
        <f>B1617-C1617</f>
        <v>62</v>
      </c>
      <c r="E1617" s="1">
        <f>D1617/10</f>
        <v>6.2</v>
      </c>
      <c r="F1617" s="1">
        <f>47*3600+39*60</f>
        <v>171540</v>
      </c>
      <c r="G1617" s="1">
        <f t="shared" ref="G1617:G1625" si="428">$K$1/F1617*LN(E1616/E1617)</f>
        <v>2.1128017760718923E-6</v>
      </c>
      <c r="H1617" s="1">
        <f>G1617/100</f>
        <v>2.1128017760718925E-8</v>
      </c>
    </row>
    <row r="1618" spans="1:9">
      <c r="A1618" s="1">
        <v>1797</v>
      </c>
      <c r="B1618" s="1">
        <v>85.8</v>
      </c>
      <c r="C1618" s="1">
        <v>27.3</v>
      </c>
      <c r="D1618" s="1">
        <f t="shared" ref="D1618:D1625" si="429">B1618-C1618</f>
        <v>58.5</v>
      </c>
      <c r="E1618" s="1">
        <f t="shared" ref="E1618:E1625" si="430">D1618/10</f>
        <v>5.85</v>
      </c>
      <c r="F1618" s="1">
        <f>47*3600+38*60+30</f>
        <v>171510</v>
      </c>
      <c r="G1618" s="1">
        <f t="shared" si="428"/>
        <v>1.6804492379692878E-6</v>
      </c>
      <c r="H1618" s="1">
        <f t="shared" ref="H1618:H1625" si="431">G1618/100</f>
        <v>1.6804492379692879E-8</v>
      </c>
    </row>
    <row r="1619" spans="1:9">
      <c r="A1619" s="1">
        <v>1797</v>
      </c>
      <c r="B1619" s="1">
        <v>80.900000000000006</v>
      </c>
      <c r="C1619" s="1">
        <v>27.3</v>
      </c>
      <c r="D1619" s="1">
        <f t="shared" si="429"/>
        <v>53.600000000000009</v>
      </c>
      <c r="E1619" s="1">
        <f t="shared" si="430"/>
        <v>5.3600000000000012</v>
      </c>
      <c r="F1619" s="1">
        <f>72*3600+22*60+30</f>
        <v>260550</v>
      </c>
      <c r="G1619" s="1">
        <f t="shared" si="428"/>
        <v>1.6652823771208162E-6</v>
      </c>
      <c r="H1619" s="1">
        <f t="shared" si="431"/>
        <v>1.6652823771208163E-8</v>
      </c>
    </row>
    <row r="1620" spans="1:9">
      <c r="A1620" s="1">
        <v>1797</v>
      </c>
      <c r="B1620" s="1">
        <v>76.7</v>
      </c>
      <c r="C1620" s="1">
        <v>27.2</v>
      </c>
      <c r="D1620" s="1">
        <f t="shared" si="429"/>
        <v>49.5</v>
      </c>
      <c r="E1620" s="1">
        <f t="shared" si="430"/>
        <v>4.95</v>
      </c>
      <c r="F1620" s="1">
        <f>48*3600+16*60+45</f>
        <v>173805</v>
      </c>
      <c r="G1620" s="1">
        <f t="shared" si="428"/>
        <v>2.27092970035658E-6</v>
      </c>
      <c r="H1620" s="1">
        <f t="shared" si="431"/>
        <v>2.2709297003565801E-8</v>
      </c>
    </row>
    <row r="1621" spans="1:9">
      <c r="A1621" s="1">
        <v>1797</v>
      </c>
      <c r="B1621" s="1">
        <v>69</v>
      </c>
      <c r="C1621" s="1">
        <v>27.1</v>
      </c>
      <c r="D1621" s="1">
        <f t="shared" si="429"/>
        <v>41.9</v>
      </c>
      <c r="E1621" s="1">
        <f t="shared" si="430"/>
        <v>4.1899999999999995</v>
      </c>
      <c r="F1621" s="1">
        <f>142*3600+5*60+15</f>
        <v>511515</v>
      </c>
      <c r="G1621" s="1">
        <f t="shared" si="428"/>
        <v>1.6163098629109639E-6</v>
      </c>
      <c r="H1621" s="1">
        <f t="shared" si="431"/>
        <v>1.6163098629109639E-8</v>
      </c>
    </row>
    <row r="1622" spans="1:9">
      <c r="A1622" s="1">
        <v>1797</v>
      </c>
      <c r="B1622" s="1">
        <v>65.2</v>
      </c>
      <c r="C1622" s="1">
        <v>27.3</v>
      </c>
      <c r="D1622" s="1">
        <f t="shared" si="429"/>
        <v>37.900000000000006</v>
      </c>
      <c r="E1622" s="1">
        <f t="shared" si="430"/>
        <v>3.7900000000000005</v>
      </c>
      <c r="F1622" s="1">
        <f>72*3600+19*60</f>
        <v>260340</v>
      </c>
      <c r="G1622" s="1">
        <f t="shared" si="428"/>
        <v>1.9115778812513144E-6</v>
      </c>
      <c r="H1622" s="1">
        <f t="shared" si="431"/>
        <v>1.9115778812513144E-8</v>
      </c>
    </row>
    <row r="1623" spans="1:9">
      <c r="A1623" s="1">
        <v>1797</v>
      </c>
      <c r="B1623" s="1">
        <v>61.1</v>
      </c>
      <c r="C1623" s="1">
        <v>27</v>
      </c>
      <c r="D1623" s="1">
        <f t="shared" si="429"/>
        <v>34.1</v>
      </c>
      <c r="E1623" s="1">
        <f t="shared" si="430"/>
        <v>3.41</v>
      </c>
      <c r="F1623" s="1">
        <f>72*3600+58*60+30</f>
        <v>262710</v>
      </c>
      <c r="G1623" s="1">
        <f t="shared" si="428"/>
        <v>1.9947565371801297E-6</v>
      </c>
      <c r="H1623" s="1">
        <f t="shared" si="431"/>
        <v>1.9947565371801299E-8</v>
      </c>
    </row>
    <row r="1624" spans="1:9">
      <c r="A1624" s="1">
        <v>1797</v>
      </c>
      <c r="B1624" s="1">
        <v>54.2</v>
      </c>
      <c r="C1624" s="1">
        <v>27.2</v>
      </c>
      <c r="D1624" s="1">
        <f t="shared" si="429"/>
        <v>27.000000000000004</v>
      </c>
      <c r="E1624" s="1">
        <f t="shared" si="430"/>
        <v>2.7</v>
      </c>
      <c r="F1624" s="1">
        <f>168*3600+8*60</f>
        <v>605280</v>
      </c>
      <c r="G1624" s="1">
        <f t="shared" si="428"/>
        <v>1.9131049608351573E-6</v>
      </c>
      <c r="H1624" s="1">
        <f t="shared" si="431"/>
        <v>1.9131049608351573E-8</v>
      </c>
    </row>
    <row r="1625" spans="1:9">
      <c r="A1625" s="1">
        <v>1797</v>
      </c>
      <c r="B1625" s="1">
        <v>50.6</v>
      </c>
      <c r="C1625" s="1">
        <v>28</v>
      </c>
      <c r="D1625" s="1">
        <f t="shared" si="429"/>
        <v>22.6</v>
      </c>
      <c r="E1625" s="1">
        <f t="shared" si="430"/>
        <v>2.2600000000000002</v>
      </c>
      <c r="F1625" s="1">
        <f>93*3600+58*60+30</f>
        <v>338310</v>
      </c>
      <c r="G1625" s="1">
        <f t="shared" si="428"/>
        <v>2.6080202188566706E-6</v>
      </c>
      <c r="H1625" s="1">
        <f t="shared" si="431"/>
        <v>2.6080202188566707E-8</v>
      </c>
      <c r="I1625" s="1">
        <f>AVERAGE(H1614:H1625)</f>
        <v>1.9748036169503126E-8</v>
      </c>
    </row>
    <row r="1628" spans="1:9">
      <c r="A1628" s="1">
        <v>1851</v>
      </c>
      <c r="B1628" s="1">
        <v>91.5</v>
      </c>
      <c r="C1628" s="1">
        <v>32.299999999999997</v>
      </c>
      <c r="D1628" s="1">
        <f>B1628-C1628</f>
        <v>59.2</v>
      </c>
      <c r="E1628" s="1">
        <f>D1628/10</f>
        <v>5.92</v>
      </c>
    </row>
    <row r="1629" spans="1:9">
      <c r="A1629" s="1">
        <v>1851</v>
      </c>
      <c r="B1629" s="1">
        <v>82.2</v>
      </c>
      <c r="C1629" s="1">
        <v>32.5</v>
      </c>
      <c r="D1629" s="1">
        <f>B1629-C1629</f>
        <v>49.7</v>
      </c>
      <c r="E1629" s="1">
        <f>D1629/10</f>
        <v>4.9700000000000006</v>
      </c>
      <c r="F1629" s="1">
        <f>47*3600+37*60</f>
        <v>171420</v>
      </c>
      <c r="G1629" s="1">
        <f t="shared" ref="G1629:G1638" si="432">$K$1/F1629*LN(E1628/E1629)</f>
        <v>5.0611736062617485E-6</v>
      </c>
      <c r="H1629" s="1">
        <f>G1629/100</f>
        <v>5.0611736062617485E-8</v>
      </c>
    </row>
    <row r="1630" spans="1:9">
      <c r="A1630" s="1">
        <v>1851</v>
      </c>
      <c r="B1630" s="1">
        <v>74.2</v>
      </c>
      <c r="C1630" s="1">
        <v>32.700000000000003</v>
      </c>
      <c r="D1630" s="1">
        <f t="shared" ref="D1630:D1640" si="433">B1630-C1630</f>
        <v>41.5</v>
      </c>
      <c r="E1630" s="1">
        <f t="shared" ref="E1630:E1640" si="434">D1630/10</f>
        <v>4.1500000000000004</v>
      </c>
      <c r="F1630" s="1">
        <f>47*3600+38*60+30</f>
        <v>171510</v>
      </c>
      <c r="G1630" s="1">
        <f t="shared" si="432"/>
        <v>5.2145359984549898E-6</v>
      </c>
      <c r="H1630" s="1">
        <f t="shared" ref="H1630:H1640" si="435">G1630/100</f>
        <v>5.2145359984549898E-8</v>
      </c>
    </row>
    <row r="1631" spans="1:9">
      <c r="A1631" s="1">
        <v>1851</v>
      </c>
      <c r="B1631" s="1">
        <v>65.400000000000006</v>
      </c>
      <c r="C1631" s="1">
        <v>32.6</v>
      </c>
      <c r="D1631" s="1">
        <f t="shared" si="433"/>
        <v>32.800000000000004</v>
      </c>
      <c r="E1631" s="1">
        <f t="shared" si="434"/>
        <v>3.2800000000000002</v>
      </c>
      <c r="F1631" s="1">
        <f>72*3600+22*60+30</f>
        <v>260550</v>
      </c>
      <c r="G1631" s="1">
        <f t="shared" si="432"/>
        <v>4.4786565448432551E-6</v>
      </c>
      <c r="H1631" s="1">
        <f t="shared" si="435"/>
        <v>4.478656544843255E-8</v>
      </c>
    </row>
    <row r="1632" spans="1:9">
      <c r="A1632" s="1">
        <v>1851</v>
      </c>
      <c r="B1632" s="1">
        <v>59.7</v>
      </c>
      <c r="C1632" s="1">
        <v>32.1</v>
      </c>
      <c r="D1632" s="1">
        <f t="shared" si="433"/>
        <v>27.6</v>
      </c>
      <c r="E1632" s="1">
        <f t="shared" si="434"/>
        <v>2.7600000000000002</v>
      </c>
      <c r="F1632" s="1">
        <f>48*3600+16*60+30</f>
        <v>173790</v>
      </c>
      <c r="G1632" s="1">
        <f t="shared" si="432"/>
        <v>4.9264008494636556E-6</v>
      </c>
      <c r="H1632" s="1">
        <f t="shared" si="435"/>
        <v>4.9264008494636556E-8</v>
      </c>
    </row>
    <row r="1633" spans="1:9">
      <c r="A1633" s="1">
        <v>1851</v>
      </c>
      <c r="B1633" s="1">
        <v>49.8</v>
      </c>
      <c r="C1633" s="1">
        <v>32.6</v>
      </c>
      <c r="D1633" s="1">
        <f t="shared" si="433"/>
        <v>17.199999999999996</v>
      </c>
      <c r="E1633" s="1">
        <f t="shared" si="434"/>
        <v>1.7199999999999995</v>
      </c>
      <c r="F1633" s="1">
        <f>142*3600+5*60+45</f>
        <v>511545</v>
      </c>
      <c r="G1633" s="1">
        <f t="shared" si="432"/>
        <v>4.5853555189911717E-6</v>
      </c>
      <c r="H1633" s="1">
        <f t="shared" si="435"/>
        <v>4.5853555189911717E-8</v>
      </c>
    </row>
    <row r="1634" spans="1:9">
      <c r="A1634" s="1">
        <v>1851</v>
      </c>
      <c r="B1634" s="1">
        <v>45.7</v>
      </c>
      <c r="C1634" s="1">
        <v>32.5</v>
      </c>
      <c r="D1634" s="1">
        <f t="shared" si="433"/>
        <v>13.200000000000003</v>
      </c>
      <c r="E1634" s="1">
        <f t="shared" si="434"/>
        <v>1.3200000000000003</v>
      </c>
      <c r="F1634" s="1">
        <f>72*3600+18*60+45</f>
        <v>260325</v>
      </c>
      <c r="G1634" s="1">
        <f t="shared" si="432"/>
        <v>5.0432154766784794E-6</v>
      </c>
      <c r="H1634" s="1">
        <f t="shared" si="435"/>
        <v>5.0432154766784795E-8</v>
      </c>
    </row>
    <row r="1635" spans="1:9">
      <c r="A1635" s="1">
        <v>1851</v>
      </c>
      <c r="B1635" s="1">
        <v>43</v>
      </c>
      <c r="C1635" s="1">
        <v>32.299999999999997</v>
      </c>
      <c r="D1635" s="1">
        <f t="shared" si="433"/>
        <v>10.700000000000003</v>
      </c>
      <c r="E1635" s="1">
        <f t="shared" si="434"/>
        <v>1.0700000000000003</v>
      </c>
      <c r="F1635" s="1">
        <f>72*3600+58*60+30</f>
        <v>262710</v>
      </c>
      <c r="G1635" s="1">
        <f t="shared" si="432"/>
        <v>3.9643200376740299E-6</v>
      </c>
      <c r="H1635" s="1">
        <f t="shared" si="435"/>
        <v>3.9643200376740301E-8</v>
      </c>
    </row>
    <row r="1636" spans="1:9">
      <c r="A1636" s="1">
        <v>1851</v>
      </c>
      <c r="B1636" s="1">
        <v>40.6</v>
      </c>
      <c r="C1636" s="1">
        <v>33.5</v>
      </c>
      <c r="D1636" s="1">
        <f t="shared" si="433"/>
        <v>7.1000000000000014</v>
      </c>
      <c r="E1636" s="1">
        <f t="shared" si="434"/>
        <v>0.71000000000000019</v>
      </c>
      <c r="F1636" s="1">
        <f>72*3600+57*60+45</f>
        <v>262665</v>
      </c>
      <c r="G1636" s="1">
        <f t="shared" si="432"/>
        <v>7.7449939230812258E-6</v>
      </c>
      <c r="H1636" s="1">
        <f t="shared" si="435"/>
        <v>7.7449939230812255E-8</v>
      </c>
    </row>
    <row r="1637" spans="1:9">
      <c r="A1637" s="1">
        <v>1851</v>
      </c>
      <c r="B1637" s="1">
        <v>38.299999999999997</v>
      </c>
      <c r="C1637" s="1">
        <v>31.9</v>
      </c>
      <c r="D1637" s="1">
        <f t="shared" si="433"/>
        <v>6.3999999999999986</v>
      </c>
      <c r="E1637" s="1">
        <f t="shared" si="434"/>
        <v>0.6399999999999999</v>
      </c>
      <c r="F1637" s="1">
        <f>95*3600+10*60+15</f>
        <v>342615</v>
      </c>
      <c r="G1637" s="1">
        <f t="shared" si="432"/>
        <v>1.5026548652597055E-6</v>
      </c>
      <c r="H1637" s="1">
        <f t="shared" si="435"/>
        <v>1.5026548652597055E-8</v>
      </c>
    </row>
    <row r="1638" spans="1:9">
      <c r="A1638" s="1">
        <v>1851</v>
      </c>
      <c r="B1638" s="1">
        <v>37.299999999999997</v>
      </c>
      <c r="C1638" s="1">
        <v>35</v>
      </c>
      <c r="D1638" s="1">
        <f t="shared" si="433"/>
        <v>2.2999999999999972</v>
      </c>
      <c r="E1638" s="1">
        <f t="shared" si="434"/>
        <v>0.2299999999999997</v>
      </c>
      <c r="F1638" s="1">
        <f>49*3600+26*60+30</f>
        <v>177990</v>
      </c>
      <c r="G1638" s="1">
        <f t="shared" si="432"/>
        <v>2.8518505435448032E-5</v>
      </c>
      <c r="H1638" s="1">
        <f t="shared" si="435"/>
        <v>2.851850543544803E-7</v>
      </c>
    </row>
    <row r="1639" spans="1:9">
      <c r="A1639" s="1">
        <v>1851</v>
      </c>
      <c r="B1639" s="1">
        <v>88</v>
      </c>
      <c r="C1639" s="1">
        <v>34</v>
      </c>
      <c r="D1639" s="1">
        <f t="shared" si="433"/>
        <v>54</v>
      </c>
      <c r="E1639" s="1">
        <f t="shared" si="434"/>
        <v>5.4</v>
      </c>
    </row>
    <row r="1640" spans="1:9">
      <c r="A1640" s="1">
        <v>1851</v>
      </c>
      <c r="B1640" s="1">
        <v>77</v>
      </c>
      <c r="C1640" s="1">
        <v>32.700000000000003</v>
      </c>
      <c r="D1640" s="1">
        <f t="shared" si="433"/>
        <v>44.3</v>
      </c>
      <c r="E1640" s="1">
        <f t="shared" si="434"/>
        <v>4.43</v>
      </c>
      <c r="F1640" s="1">
        <f>44*3600+31*60+15</f>
        <v>160275</v>
      </c>
      <c r="G1640" s="1">
        <f>$K$1/F1640*LN(E1639/E1640)</f>
        <v>6.1274489021082209E-6</v>
      </c>
      <c r="H1640" s="1">
        <f t="shared" si="435"/>
        <v>6.127448902108221E-8</v>
      </c>
      <c r="I1640" s="1">
        <f>AVERAGE(H1629:H1640)</f>
        <v>7.0152055598422285E-8</v>
      </c>
    </row>
    <row r="1643" spans="1:9">
      <c r="A1643" s="2">
        <v>1900</v>
      </c>
      <c r="B1643" s="2">
        <v>97.8</v>
      </c>
      <c r="C1643" s="2">
        <v>29.4</v>
      </c>
      <c r="D1643" s="1">
        <f>B1643-C1643</f>
        <v>68.400000000000006</v>
      </c>
      <c r="E1643" s="1">
        <f>D1643/10</f>
        <v>6.8400000000000007</v>
      </c>
    </row>
    <row r="1644" spans="1:9">
      <c r="A1644" s="1">
        <v>1900</v>
      </c>
      <c r="B1644" s="1">
        <v>91.7</v>
      </c>
      <c r="C1644" s="1">
        <v>28.3</v>
      </c>
      <c r="D1644" s="1">
        <f>B1644-C1644</f>
        <v>63.400000000000006</v>
      </c>
      <c r="E1644" s="1">
        <f>D1644/10</f>
        <v>6.3400000000000007</v>
      </c>
      <c r="F1644" s="1">
        <f>47*3600+41*60</f>
        <v>171660</v>
      </c>
      <c r="G1644" s="1">
        <f t="shared" ref="G1644:G1654" si="436">$K$1/F1644*LN(E1643/E1644)</f>
        <v>2.1933383280858065E-6</v>
      </c>
      <c r="H1644" s="1">
        <f>G1644/100</f>
        <v>2.1933383280858065E-8</v>
      </c>
    </row>
    <row r="1645" spans="1:9">
      <c r="A1645" s="1">
        <v>1900</v>
      </c>
      <c r="B1645" s="1">
        <v>86.3</v>
      </c>
      <c r="C1645" s="1">
        <v>29.1</v>
      </c>
      <c r="D1645" s="1">
        <f t="shared" ref="D1645:D1654" si="437">B1645-C1645</f>
        <v>57.199999999999996</v>
      </c>
      <c r="E1645" s="1">
        <f t="shared" ref="E1645:E1654" si="438">D1645/10</f>
        <v>5.72</v>
      </c>
      <c r="F1645" s="1">
        <f>47*3600+36*60+30</f>
        <v>171390</v>
      </c>
      <c r="G1645" s="1">
        <f t="shared" si="436"/>
        <v>2.978198359092384E-6</v>
      </c>
      <c r="H1645" s="1">
        <f t="shared" ref="H1645:H1654" si="439">G1645/100</f>
        <v>2.978198359092384E-8</v>
      </c>
    </row>
    <row r="1646" spans="1:9">
      <c r="A1646" s="1">
        <v>1900</v>
      </c>
      <c r="B1646" s="1">
        <v>79.599999999999994</v>
      </c>
      <c r="C1646" s="1">
        <v>29.7</v>
      </c>
      <c r="D1646" s="1">
        <f t="shared" si="437"/>
        <v>49.899999999999991</v>
      </c>
      <c r="E1646" s="1">
        <f t="shared" si="438"/>
        <v>4.9899999999999993</v>
      </c>
      <c r="F1646" s="1">
        <f>72*3600+20*60+30</f>
        <v>260430</v>
      </c>
      <c r="G1646" s="1">
        <f t="shared" si="436"/>
        <v>2.6003270065517232E-6</v>
      </c>
      <c r="H1646" s="1">
        <f t="shared" si="439"/>
        <v>2.6003270065517232E-8</v>
      </c>
    </row>
    <row r="1647" spans="1:9">
      <c r="A1647" s="1">
        <v>1900</v>
      </c>
      <c r="B1647" s="1">
        <v>78.099999999999994</v>
      </c>
      <c r="C1647" s="1">
        <v>29.2</v>
      </c>
      <c r="D1647" s="1">
        <f t="shared" si="437"/>
        <v>48.899999999999991</v>
      </c>
      <c r="E1647" s="1">
        <f t="shared" si="438"/>
        <v>4.8899999999999988</v>
      </c>
      <c r="F1647" s="1">
        <f>23*3600+5*60</f>
        <v>83100</v>
      </c>
      <c r="G1647" s="1">
        <f t="shared" si="436"/>
        <v>1.208282636969533E-6</v>
      </c>
      <c r="H1647" s="1">
        <f t="shared" si="439"/>
        <v>1.2082826369695331E-8</v>
      </c>
    </row>
    <row r="1648" spans="1:9">
      <c r="A1648" s="1">
        <v>1900</v>
      </c>
      <c r="B1648" s="1">
        <v>75.400000000000006</v>
      </c>
      <c r="C1648" s="1">
        <v>29</v>
      </c>
      <c r="D1648" s="1">
        <f t="shared" si="437"/>
        <v>46.400000000000006</v>
      </c>
      <c r="E1648" s="1">
        <f t="shared" si="438"/>
        <v>4.6400000000000006</v>
      </c>
      <c r="F1648" s="1">
        <f>25*3600+11*60</f>
        <v>90660</v>
      </c>
      <c r="G1648" s="1">
        <f t="shared" si="436"/>
        <v>2.8710629688190735E-6</v>
      </c>
      <c r="H1648" s="1">
        <f t="shared" si="439"/>
        <v>2.8710629688190734E-8</v>
      </c>
    </row>
    <row r="1649" spans="1:9">
      <c r="A1649" s="1">
        <v>1900</v>
      </c>
      <c r="B1649" s="1">
        <v>65</v>
      </c>
      <c r="C1649" s="1">
        <v>29.1</v>
      </c>
      <c r="D1649" s="1">
        <f t="shared" si="437"/>
        <v>35.9</v>
      </c>
      <c r="E1649" s="1">
        <f t="shared" si="438"/>
        <v>3.59</v>
      </c>
      <c r="F1649" s="1">
        <f>142*3600+4*60+30</f>
        <v>511470</v>
      </c>
      <c r="G1649" s="1">
        <f t="shared" si="436"/>
        <v>2.4880214521679942E-6</v>
      </c>
      <c r="H1649" s="1">
        <f t="shared" si="439"/>
        <v>2.4880214521679943E-8</v>
      </c>
    </row>
    <row r="1650" spans="1:9">
      <c r="A1650" s="1">
        <v>1900</v>
      </c>
      <c r="B1650" s="1">
        <v>60.1</v>
      </c>
      <c r="C1650" s="1">
        <v>29</v>
      </c>
      <c r="D1650" s="1">
        <f t="shared" si="437"/>
        <v>31.1</v>
      </c>
      <c r="E1650" s="1">
        <f t="shared" si="438"/>
        <v>3.1100000000000003</v>
      </c>
      <c r="F1650" s="1">
        <f>72*3600+19*60+30</f>
        <v>260370</v>
      </c>
      <c r="G1650" s="1">
        <f t="shared" si="436"/>
        <v>2.73420978796659E-6</v>
      </c>
      <c r="H1650" s="1">
        <f t="shared" si="439"/>
        <v>2.7342097879665899E-8</v>
      </c>
    </row>
    <row r="1651" spans="1:9">
      <c r="A1651" s="1">
        <v>1900</v>
      </c>
      <c r="B1651" s="1">
        <v>56.1</v>
      </c>
      <c r="C1651" s="1">
        <v>28.9</v>
      </c>
      <c r="D1651" s="1">
        <f t="shared" si="437"/>
        <v>27.200000000000003</v>
      </c>
      <c r="E1651" s="1">
        <f t="shared" si="438"/>
        <v>2.72</v>
      </c>
      <c r="F1651" s="1">
        <f>73*3600+2*60+30</f>
        <v>262950</v>
      </c>
      <c r="G1651" s="1">
        <f t="shared" si="436"/>
        <v>2.5274561535685658E-6</v>
      </c>
      <c r="H1651" s="1">
        <f t="shared" si="439"/>
        <v>2.5274561535685657E-8</v>
      </c>
    </row>
    <row r="1652" spans="1:9">
      <c r="A1652" s="1">
        <v>1900</v>
      </c>
      <c r="B1652" s="1">
        <v>52.2</v>
      </c>
      <c r="C1652" s="1">
        <v>30.7</v>
      </c>
      <c r="D1652" s="1">
        <f t="shared" si="437"/>
        <v>21.500000000000004</v>
      </c>
      <c r="E1652" s="1">
        <f t="shared" si="438"/>
        <v>2.1500000000000004</v>
      </c>
      <c r="F1652" s="1">
        <f>72*3600+56*60+30</f>
        <v>262590</v>
      </c>
      <c r="G1652" s="1">
        <f t="shared" si="436"/>
        <v>4.4419575357589362E-6</v>
      </c>
      <c r="H1652" s="1">
        <f t="shared" si="439"/>
        <v>4.4419575357589362E-8</v>
      </c>
    </row>
    <row r="1653" spans="1:9">
      <c r="A1653" s="1">
        <v>1900</v>
      </c>
      <c r="B1653" s="1">
        <v>48</v>
      </c>
      <c r="C1653" s="1">
        <v>29.2</v>
      </c>
      <c r="D1653" s="1">
        <f t="shared" si="437"/>
        <v>18.8</v>
      </c>
      <c r="E1653" s="1">
        <f t="shared" si="438"/>
        <v>1.8800000000000001</v>
      </c>
      <c r="F1653" s="1">
        <f>95*3600+10*60+30</f>
        <v>342630</v>
      </c>
      <c r="G1653" s="1">
        <f t="shared" si="436"/>
        <v>1.9426567547402743E-6</v>
      </c>
      <c r="H1653" s="1">
        <f t="shared" si="439"/>
        <v>1.9426567547402742E-8</v>
      </c>
    </row>
    <row r="1654" spans="1:9">
      <c r="A1654" s="1">
        <v>1900</v>
      </c>
      <c r="B1654" s="1">
        <v>45.1</v>
      </c>
      <c r="C1654" s="1">
        <v>29.1</v>
      </c>
      <c r="D1654" s="1">
        <f t="shared" si="437"/>
        <v>16</v>
      </c>
      <c r="E1654" s="1">
        <f t="shared" si="438"/>
        <v>1.6</v>
      </c>
      <c r="F1654" s="1">
        <f>93*3600+55*60</f>
        <v>338100</v>
      </c>
      <c r="G1654" s="1">
        <f t="shared" si="436"/>
        <v>2.3658385450362812E-6</v>
      </c>
      <c r="H1654" s="1">
        <f t="shared" si="439"/>
        <v>2.3658385450362812E-8</v>
      </c>
      <c r="I1654" s="1">
        <f>AVERAGE(H1643:H1654)</f>
        <v>2.5773954117051964E-8</v>
      </c>
    </row>
    <row r="1658" spans="1:9">
      <c r="A1658" s="1" t="s">
        <v>31</v>
      </c>
      <c r="B1658" s="1">
        <v>91.1</v>
      </c>
      <c r="C1658" s="1">
        <v>29.1</v>
      </c>
      <c r="D1658" s="1">
        <f>B1658-C1658</f>
        <v>61.999999999999993</v>
      </c>
      <c r="E1658" s="1">
        <f>D1658/10</f>
        <v>6.1999999999999993</v>
      </c>
    </row>
    <row r="1659" spans="1:9">
      <c r="A1659" s="1" t="s">
        <v>31</v>
      </c>
      <c r="B1659" s="1">
        <v>70.599999999999994</v>
      </c>
      <c r="C1659" s="1">
        <v>29.2</v>
      </c>
      <c r="D1659" s="1">
        <f>B1659-C1659</f>
        <v>41.399999999999991</v>
      </c>
      <c r="E1659" s="1">
        <f>D1659/10</f>
        <v>4.1399999999999988</v>
      </c>
      <c r="F1659" s="1">
        <f>383*3600+35*60</f>
        <v>1380900</v>
      </c>
      <c r="G1659" s="1">
        <f>$K$1/F1659*LN(E1658/E1659)</f>
        <v>1.4505854014777044E-6</v>
      </c>
      <c r="H1659" s="1">
        <f>G1659/100</f>
        <v>1.4505854014777043E-8</v>
      </c>
    </row>
    <row r="1660" spans="1:9">
      <c r="A1660" s="1" t="s">
        <v>31</v>
      </c>
      <c r="B1660" s="1">
        <v>57.4</v>
      </c>
      <c r="C1660" s="1">
        <v>28.8</v>
      </c>
      <c r="D1660" s="1">
        <f t="shared" ref="D1660:D1675" si="440">B1660-C1660</f>
        <v>28.599999999999998</v>
      </c>
      <c r="E1660" s="1">
        <f t="shared" ref="E1660:E1675" si="441">D1660/10</f>
        <v>2.86</v>
      </c>
      <c r="F1660" s="1">
        <f>47*3600+39*60</f>
        <v>171540</v>
      </c>
      <c r="G1660" s="1">
        <f>$K$1/F1660*LN(E1659/E1660)</f>
        <v>1.0694740868060451E-5</v>
      </c>
      <c r="H1660" s="1">
        <f t="shared" ref="H1660:H1675" si="442">G1660/100</f>
        <v>1.0694740868060451E-7</v>
      </c>
    </row>
    <row r="1661" spans="1:9">
      <c r="A1661" s="1" t="s">
        <v>31</v>
      </c>
      <c r="B1661" s="1">
        <v>46.1</v>
      </c>
      <c r="C1661" s="1">
        <v>29.2</v>
      </c>
      <c r="D1661" s="1">
        <f t="shared" si="440"/>
        <v>16.900000000000002</v>
      </c>
      <c r="E1661" s="1">
        <f t="shared" si="441"/>
        <v>1.6900000000000002</v>
      </c>
      <c r="F1661" s="1">
        <f>72*3600+22*60+30</f>
        <v>260550</v>
      </c>
      <c r="G1661" s="1">
        <f>$K$1/F1661*LN(E1660/E1661)</f>
        <v>1.0015051835148815E-5</v>
      </c>
      <c r="H1661" s="1">
        <f t="shared" si="442"/>
        <v>1.0015051835148815E-7</v>
      </c>
    </row>
    <row r="1662" spans="1:9">
      <c r="A1662" s="1" t="s">
        <v>31</v>
      </c>
      <c r="B1662" s="1">
        <v>43</v>
      </c>
      <c r="C1662" s="1">
        <v>28.7</v>
      </c>
      <c r="D1662" s="1">
        <f t="shared" si="440"/>
        <v>14.3</v>
      </c>
      <c r="E1662" s="1">
        <f t="shared" si="441"/>
        <v>1.4300000000000002</v>
      </c>
      <c r="F1662" s="1">
        <f>22*3600+59*60+30</f>
        <v>82770</v>
      </c>
      <c r="G1662" s="1">
        <f>$K$1/F1662*LN(E1661/E1662)</f>
        <v>1.0010731665208464E-5</v>
      </c>
      <c r="H1662" s="1">
        <f t="shared" si="442"/>
        <v>1.0010731665208464E-7</v>
      </c>
    </row>
    <row r="1663" spans="1:9">
      <c r="A1663" s="1" t="s">
        <v>31</v>
      </c>
      <c r="B1663" s="1">
        <v>40.700000000000003</v>
      </c>
      <c r="C1663" s="1">
        <v>29</v>
      </c>
      <c r="D1663" s="1">
        <f t="shared" si="440"/>
        <v>11.700000000000003</v>
      </c>
      <c r="E1663" s="1">
        <f t="shared" si="441"/>
        <v>1.1700000000000004</v>
      </c>
      <c r="F1663" s="1">
        <f>25*3600+17*60</f>
        <v>91020</v>
      </c>
      <c r="G1663" s="1">
        <f>$K$1/F1663*LN(E1662/E1663)</f>
        <v>1.0935252136808046E-5</v>
      </c>
      <c r="H1663" s="1">
        <f t="shared" si="442"/>
        <v>1.0935252136808045E-7</v>
      </c>
    </row>
    <row r="1664" spans="1:9">
      <c r="A1664" s="1" t="s">
        <v>31</v>
      </c>
      <c r="B1664" s="1">
        <v>96.1</v>
      </c>
      <c r="C1664" s="1">
        <v>28.6</v>
      </c>
      <c r="D1664" s="1">
        <f t="shared" si="440"/>
        <v>67.5</v>
      </c>
      <c r="E1664" s="1">
        <f t="shared" si="441"/>
        <v>6.75</v>
      </c>
      <c r="F1664" s="1">
        <f t="shared" ref="F1664:F1668" si="443">47*3600+41*60</f>
        <v>171660</v>
      </c>
    </row>
    <row r="1665" spans="1:9">
      <c r="A1665" s="1" t="s">
        <v>31</v>
      </c>
      <c r="B1665" s="1">
        <v>48.6</v>
      </c>
      <c r="C1665" s="1">
        <v>30</v>
      </c>
      <c r="D1665" s="1">
        <f t="shared" si="440"/>
        <v>18.600000000000001</v>
      </c>
      <c r="E1665" s="1">
        <f t="shared" si="441"/>
        <v>1.86</v>
      </c>
      <c r="F1665" s="1">
        <f>142*3600+5*60+30</f>
        <v>511530</v>
      </c>
      <c r="G1665" s="1">
        <f t="shared" ref="G1665:G1670" si="444">$K$1/F1665*LN(E1664/E1665)</f>
        <v>1.2498331368854747E-5</v>
      </c>
      <c r="H1665" s="1">
        <f t="shared" si="442"/>
        <v>1.2498331368854747E-7</v>
      </c>
    </row>
    <row r="1666" spans="1:9">
      <c r="A1666" s="1" t="s">
        <v>31</v>
      </c>
      <c r="B1666" s="1">
        <v>44.5</v>
      </c>
      <c r="C1666" s="1">
        <v>30</v>
      </c>
      <c r="D1666" s="1">
        <f t="shared" si="440"/>
        <v>14.5</v>
      </c>
      <c r="E1666" s="1">
        <f t="shared" si="441"/>
        <v>1.45</v>
      </c>
      <c r="F1666" s="1">
        <f>26*3600+41*60</f>
        <v>96060</v>
      </c>
      <c r="G1666" s="1">
        <f t="shared" si="444"/>
        <v>1.2857632096725272E-5</v>
      </c>
      <c r="H1666" s="1">
        <f t="shared" si="442"/>
        <v>1.2857632096725273E-7</v>
      </c>
    </row>
    <row r="1667" spans="1:9">
      <c r="A1667" s="1" t="s">
        <v>31</v>
      </c>
      <c r="B1667" s="1">
        <v>39.799999999999997</v>
      </c>
      <c r="C1667" s="1">
        <v>29</v>
      </c>
      <c r="D1667" s="1">
        <f t="shared" si="440"/>
        <v>10.799999999999997</v>
      </c>
      <c r="E1667" s="1">
        <f t="shared" si="441"/>
        <v>1.0799999999999996</v>
      </c>
      <c r="F1667" s="1">
        <f>45*3600+37*60+30</f>
        <v>164250</v>
      </c>
      <c r="G1667" s="1">
        <f t="shared" si="444"/>
        <v>8.8963681940330026E-6</v>
      </c>
      <c r="H1667" s="1">
        <f t="shared" si="442"/>
        <v>8.8963681940330023E-8</v>
      </c>
    </row>
    <row r="1668" spans="1:9">
      <c r="A1668" s="1" t="s">
        <v>31</v>
      </c>
      <c r="B1668" s="1">
        <v>90.4</v>
      </c>
      <c r="C1668" s="1">
        <v>29.1</v>
      </c>
      <c r="D1668" s="1">
        <f t="shared" si="440"/>
        <v>61.300000000000004</v>
      </c>
      <c r="E1668" s="1">
        <f t="shared" si="441"/>
        <v>6.1300000000000008</v>
      </c>
      <c r="F1668" s="1">
        <f t="shared" si="443"/>
        <v>171660</v>
      </c>
      <c r="G1668" s="1">
        <f t="shared" si="444"/>
        <v>-5.0167302782870095E-5</v>
      </c>
    </row>
    <row r="1669" spans="1:9">
      <c r="A1669" s="1" t="s">
        <v>31</v>
      </c>
      <c r="B1669" s="1">
        <v>56.5</v>
      </c>
      <c r="C1669" s="1">
        <v>29.2</v>
      </c>
      <c r="D1669" s="1">
        <f t="shared" si="440"/>
        <v>27.3</v>
      </c>
      <c r="E1669" s="1">
        <f t="shared" si="441"/>
        <v>2.73</v>
      </c>
      <c r="F1669" s="1">
        <f>72*3600+58*60</f>
        <v>262680</v>
      </c>
      <c r="G1669" s="1">
        <f t="shared" si="444"/>
        <v>1.52737550560614E-5</v>
      </c>
      <c r="H1669" s="1">
        <f t="shared" si="442"/>
        <v>1.5273755056061401E-7</v>
      </c>
    </row>
    <row r="1670" spans="1:9">
      <c r="A1670" s="1" t="s">
        <v>31</v>
      </c>
      <c r="B1670" s="1">
        <v>41.2</v>
      </c>
      <c r="C1670" s="1">
        <v>30.5</v>
      </c>
      <c r="D1670" s="1">
        <f t="shared" si="440"/>
        <v>10.700000000000003</v>
      </c>
      <c r="E1670" s="1">
        <f t="shared" si="441"/>
        <v>1.0700000000000003</v>
      </c>
      <c r="F1670" s="1">
        <f>72*3600+58*60</f>
        <v>262680</v>
      </c>
      <c r="G1670" s="1">
        <f t="shared" si="444"/>
        <v>1.7685964234758432E-5</v>
      </c>
      <c r="H1670" s="1">
        <f t="shared" si="442"/>
        <v>1.7685964234758432E-7</v>
      </c>
    </row>
    <row r="1671" spans="1:9">
      <c r="A1671" s="1" t="s">
        <v>31</v>
      </c>
      <c r="B1671" s="1">
        <v>88.3</v>
      </c>
      <c r="C1671" s="1">
        <v>30.2</v>
      </c>
      <c r="D1671" s="1">
        <f t="shared" si="440"/>
        <v>58.099999999999994</v>
      </c>
      <c r="E1671" s="1">
        <f t="shared" si="441"/>
        <v>5.81</v>
      </c>
    </row>
    <row r="1672" spans="1:9">
      <c r="A1672" s="1" t="s">
        <v>31</v>
      </c>
      <c r="B1672" s="1">
        <v>45.3</v>
      </c>
      <c r="C1672" s="1">
        <v>29.2</v>
      </c>
      <c r="D1672" s="1">
        <f t="shared" si="440"/>
        <v>16.099999999999998</v>
      </c>
      <c r="E1672" s="1">
        <f t="shared" si="441"/>
        <v>1.6099999999999999</v>
      </c>
      <c r="F1672" s="1">
        <f>95*3600+9*60+30</f>
        <v>342570</v>
      </c>
      <c r="G1672" s="1">
        <f>$K$1/F1672*LN(E1671/E1672)</f>
        <v>1.8581306313052933E-5</v>
      </c>
      <c r="H1672" s="1">
        <f t="shared" si="442"/>
        <v>1.8581306313052933E-7</v>
      </c>
    </row>
    <row r="1673" spans="1:9">
      <c r="A1673" s="1" t="s">
        <v>31</v>
      </c>
      <c r="B1673" s="1">
        <v>37</v>
      </c>
      <c r="C1673" s="1">
        <v>30.8</v>
      </c>
      <c r="D1673" s="1">
        <f t="shared" si="440"/>
        <v>6.1999999999999993</v>
      </c>
      <c r="E1673" s="1">
        <f t="shared" si="441"/>
        <v>0.61999999999999988</v>
      </c>
      <c r="F1673" s="1">
        <f>49*3600+26*60+45</f>
        <v>178005</v>
      </c>
      <c r="G1673" s="1">
        <f>$K$1/F1673*LN(E1672/E1673)</f>
        <v>2.6590146908790669E-5</v>
      </c>
      <c r="H1673" s="1">
        <f t="shared" si="442"/>
        <v>2.6590146908790667E-7</v>
      </c>
    </row>
    <row r="1674" spans="1:9">
      <c r="A1674" s="1" t="s">
        <v>31</v>
      </c>
      <c r="B1674" s="1">
        <v>93.2</v>
      </c>
      <c r="C1674" s="1">
        <v>30.4</v>
      </c>
      <c r="D1674" s="1">
        <f t="shared" si="440"/>
        <v>62.800000000000004</v>
      </c>
      <c r="E1674" s="1">
        <f t="shared" si="441"/>
        <v>6.28</v>
      </c>
    </row>
    <row r="1675" spans="1:9">
      <c r="A1675" s="1" t="s">
        <v>31</v>
      </c>
      <c r="B1675" s="1">
        <v>57.7</v>
      </c>
      <c r="C1675" s="1">
        <v>29</v>
      </c>
      <c r="D1675" s="1">
        <f t="shared" si="440"/>
        <v>28.700000000000003</v>
      </c>
      <c r="E1675" s="1">
        <f t="shared" si="441"/>
        <v>2.87</v>
      </c>
      <c r="F1675" s="1">
        <f>44*3600+32*60</f>
        <v>160320</v>
      </c>
      <c r="G1675" s="1">
        <f>$K$1/F1675*LN(E1674/E1675)</f>
        <v>2.4226343784397103E-5</v>
      </c>
      <c r="H1675" s="1">
        <f t="shared" si="442"/>
        <v>2.4226343784397106E-7</v>
      </c>
      <c r="I1675" s="1">
        <f>AVERAGE(H1659:H1675)</f>
        <v>1.3824323835644387E-7</v>
      </c>
    </row>
    <row r="1680" spans="1:9">
      <c r="A1680" s="1" t="s">
        <v>53</v>
      </c>
      <c r="B1680" s="1">
        <v>95.1</v>
      </c>
      <c r="C1680" s="1">
        <v>27.7</v>
      </c>
      <c r="D1680" s="1">
        <f>B1680-C1680</f>
        <v>67.399999999999991</v>
      </c>
      <c r="E1680" s="1">
        <f>D1680/10</f>
        <v>6.7399999999999993</v>
      </c>
    </row>
    <row r="1681" spans="1:8">
      <c r="A1681" s="1" t="s">
        <v>53</v>
      </c>
      <c r="B1681" s="1">
        <v>69</v>
      </c>
      <c r="C1681" s="1">
        <v>28.6</v>
      </c>
      <c r="D1681" s="1">
        <f>B1681-C1681</f>
        <v>40.4</v>
      </c>
      <c r="E1681" s="1">
        <f>D1681/10</f>
        <v>4.04</v>
      </c>
      <c r="F1681" s="1">
        <f>23*3600+33*60+15</f>
        <v>84795</v>
      </c>
      <c r="G1681" s="1">
        <f>$K$1/F1681*LN(E1680/E1681)</f>
        <v>2.9938127901854337E-5</v>
      </c>
      <c r="H1681" s="1">
        <f>G1681/100</f>
        <v>2.9938127901854336E-7</v>
      </c>
    </row>
    <row r="1682" spans="1:8">
      <c r="A1682" s="1" t="s">
        <v>53</v>
      </c>
      <c r="B1682" s="1">
        <v>52</v>
      </c>
      <c r="C1682" s="1">
        <v>27.7</v>
      </c>
      <c r="D1682" s="1">
        <f t="shared" ref="D1682:D1714" si="445">B1682-C1682</f>
        <v>24.3</v>
      </c>
      <c r="E1682" s="1">
        <f t="shared" ref="E1682:E1714" si="446">D1682/10</f>
        <v>2.4300000000000002</v>
      </c>
      <c r="F1682" s="1">
        <f>24*3600+8*60+45</f>
        <v>86925</v>
      </c>
      <c r="G1682" s="1">
        <f>$K$1/F1682*LN(E1681/E1682)</f>
        <v>2.9006994946427194E-5</v>
      </c>
      <c r="H1682" s="1">
        <f t="shared" ref="H1682:H1714" si="447">G1682/100</f>
        <v>2.9006994946427192E-7</v>
      </c>
    </row>
    <row r="1683" spans="1:8">
      <c r="A1683" s="1" t="s">
        <v>53</v>
      </c>
      <c r="B1683" s="1">
        <v>42.6</v>
      </c>
      <c r="C1683" s="1">
        <v>29.5</v>
      </c>
      <c r="D1683" s="1">
        <f t="shared" si="445"/>
        <v>13.100000000000001</v>
      </c>
      <c r="E1683" s="1">
        <f t="shared" si="446"/>
        <v>1.31</v>
      </c>
      <c r="F1683" s="1">
        <f>21*3600+59*60+30</f>
        <v>79170</v>
      </c>
      <c r="G1683" s="1">
        <f>$K$1/F1683*LN(E1682/E1683)</f>
        <v>3.8709183224597819E-5</v>
      </c>
      <c r="H1683" s="1">
        <f t="shared" si="447"/>
        <v>3.8709183224597819E-7</v>
      </c>
    </row>
    <row r="1684" spans="1:8">
      <c r="A1684" s="1" t="s">
        <v>53</v>
      </c>
      <c r="B1684" s="1">
        <v>36</v>
      </c>
      <c r="C1684" s="1">
        <v>27.8</v>
      </c>
      <c r="D1684" s="1">
        <f t="shared" si="445"/>
        <v>8.1999999999999993</v>
      </c>
      <c r="E1684" s="1">
        <f t="shared" si="446"/>
        <v>0.82</v>
      </c>
      <c r="F1684" s="1">
        <f>25*3600+37*60+30</f>
        <v>92250</v>
      </c>
      <c r="G1684" s="1">
        <f>$K$1/F1684*LN(E1683/E1684)</f>
        <v>2.5188631508368744E-5</v>
      </c>
      <c r="H1684" s="1">
        <f t="shared" si="447"/>
        <v>2.5188631508368743E-7</v>
      </c>
    </row>
    <row r="1685" spans="1:8">
      <c r="A1685" s="1" t="s">
        <v>53</v>
      </c>
      <c r="B1685" s="1">
        <v>96.5</v>
      </c>
      <c r="C1685" s="1">
        <v>28.1</v>
      </c>
      <c r="D1685" s="1">
        <f t="shared" si="445"/>
        <v>68.400000000000006</v>
      </c>
      <c r="E1685" s="1">
        <f t="shared" si="446"/>
        <v>6.8400000000000007</v>
      </c>
    </row>
    <row r="1686" spans="1:8">
      <c r="A1686" s="1" t="s">
        <v>53</v>
      </c>
      <c r="B1686" s="1">
        <v>38.700000000000003</v>
      </c>
      <c r="C1686" s="1">
        <v>28.2</v>
      </c>
      <c r="D1686" s="1">
        <f t="shared" si="445"/>
        <v>10.500000000000004</v>
      </c>
      <c r="E1686" s="1">
        <f t="shared" si="446"/>
        <v>1.0500000000000003</v>
      </c>
      <c r="F1686" s="1">
        <f>72*3600+22*60+30</f>
        <v>260550</v>
      </c>
      <c r="G1686" s="1">
        <f>$K$1/F1686*LN(E1685/E1686)</f>
        <v>3.5674641852337485E-5</v>
      </c>
      <c r="H1686" s="1">
        <f t="shared" si="447"/>
        <v>3.5674641852337487E-7</v>
      </c>
    </row>
    <row r="1687" spans="1:8">
      <c r="A1687" s="1" t="s">
        <v>53</v>
      </c>
      <c r="B1687" s="1">
        <v>93.7</v>
      </c>
      <c r="C1687" s="1">
        <v>28.3</v>
      </c>
      <c r="D1687" s="1">
        <f t="shared" si="445"/>
        <v>65.400000000000006</v>
      </c>
      <c r="E1687" s="1">
        <f t="shared" si="446"/>
        <v>6.5400000000000009</v>
      </c>
    </row>
    <row r="1688" spans="1:8">
      <c r="A1688" s="1" t="s">
        <v>53</v>
      </c>
      <c r="B1688" s="1">
        <v>55.5</v>
      </c>
      <c r="C1688" s="1">
        <v>27.7</v>
      </c>
      <c r="D1688" s="1">
        <f t="shared" si="445"/>
        <v>27.8</v>
      </c>
      <c r="E1688" s="1">
        <f t="shared" si="446"/>
        <v>2.7800000000000002</v>
      </c>
      <c r="F1688" s="1">
        <f>23*3600+1*60</f>
        <v>82860</v>
      </c>
      <c r="G1688" s="1">
        <f>$K$1/F1688*LN(E1687/E1688)</f>
        <v>5.1209410322497534E-5</v>
      </c>
      <c r="H1688" s="1">
        <f t="shared" si="447"/>
        <v>5.1209410322497537E-7</v>
      </c>
    </row>
    <row r="1689" spans="1:8">
      <c r="A1689" s="1" t="s">
        <v>53</v>
      </c>
      <c r="B1689" s="1">
        <v>96.5</v>
      </c>
      <c r="C1689" s="1">
        <v>28</v>
      </c>
      <c r="D1689" s="1">
        <f t="shared" si="445"/>
        <v>68.5</v>
      </c>
      <c r="E1689" s="1">
        <f t="shared" si="446"/>
        <v>6.85</v>
      </c>
    </row>
    <row r="1690" spans="1:8">
      <c r="A1690" s="1" t="s">
        <v>53</v>
      </c>
      <c r="B1690" s="1">
        <v>50.2</v>
      </c>
      <c r="C1690" s="1">
        <v>27.8</v>
      </c>
      <c r="D1690" s="1">
        <f t="shared" si="445"/>
        <v>22.400000000000002</v>
      </c>
      <c r="E1690" s="1">
        <f t="shared" si="446"/>
        <v>2.2400000000000002</v>
      </c>
      <c r="F1690" s="1">
        <f>25*3600+12*60+30</f>
        <v>90750</v>
      </c>
      <c r="G1690" s="1">
        <f>$K$1/F1690*LN(E1689/E1690)</f>
        <v>6.1092595268095196E-5</v>
      </c>
      <c r="H1690" s="1">
        <f t="shared" si="447"/>
        <v>6.1092595268095198E-7</v>
      </c>
    </row>
    <row r="1691" spans="1:8">
      <c r="A1691" s="1" t="s">
        <v>53</v>
      </c>
      <c r="B1691" s="1">
        <v>92.5</v>
      </c>
      <c r="C1691" s="1">
        <v>27.9</v>
      </c>
      <c r="D1691" s="1">
        <f t="shared" si="445"/>
        <v>64.599999999999994</v>
      </c>
      <c r="E1691" s="1">
        <f t="shared" si="446"/>
        <v>6.4599999999999991</v>
      </c>
    </row>
    <row r="1692" spans="1:8">
      <c r="A1692" s="1" t="s">
        <v>53</v>
      </c>
      <c r="B1692" s="1">
        <v>47.6</v>
      </c>
      <c r="C1692" s="1">
        <v>28.8</v>
      </c>
      <c r="D1692" s="1">
        <f t="shared" si="445"/>
        <v>18.8</v>
      </c>
      <c r="E1692" s="1">
        <f t="shared" si="446"/>
        <v>1.8800000000000001</v>
      </c>
      <c r="F1692" s="1">
        <f>22*3600+42*60</f>
        <v>81720</v>
      </c>
      <c r="G1692" s="1">
        <f>$K$1/F1692*LN(E1691/E1692)</f>
        <v>7.4919400429823243E-5</v>
      </c>
      <c r="H1692" s="1">
        <f t="shared" si="447"/>
        <v>7.4919400429823249E-7</v>
      </c>
    </row>
    <row r="1693" spans="1:8">
      <c r="A1693" s="1" t="s">
        <v>53</v>
      </c>
      <c r="B1693" s="1">
        <v>33.200000000000003</v>
      </c>
      <c r="C1693" s="1">
        <v>28.4</v>
      </c>
      <c r="D1693" s="1">
        <f t="shared" si="445"/>
        <v>4.8000000000000043</v>
      </c>
      <c r="E1693" s="1">
        <f t="shared" si="446"/>
        <v>0.48000000000000043</v>
      </c>
      <c r="F1693" s="1">
        <f>119*3600+21*60+45</f>
        <v>429705</v>
      </c>
      <c r="G1693" s="1">
        <f>$K$1/F1693*LN(E1692/E1693)</f>
        <v>1.5758706837326548E-5</v>
      </c>
      <c r="H1693" s="1">
        <f t="shared" si="447"/>
        <v>1.5758706837326548E-7</v>
      </c>
    </row>
    <row r="1694" spans="1:8">
      <c r="A1694" s="1" t="s">
        <v>53</v>
      </c>
      <c r="B1694" s="1">
        <v>96.5</v>
      </c>
      <c r="C1694" s="1">
        <v>28.2</v>
      </c>
      <c r="D1694" s="1">
        <f t="shared" si="445"/>
        <v>68.3</v>
      </c>
      <c r="E1694" s="1">
        <f t="shared" si="446"/>
        <v>6.83</v>
      </c>
    </row>
    <row r="1695" spans="1:8">
      <c r="A1695" s="1" t="s">
        <v>53</v>
      </c>
      <c r="B1695" s="1">
        <v>41</v>
      </c>
      <c r="C1695" s="1">
        <v>27.8</v>
      </c>
      <c r="D1695" s="1">
        <f t="shared" si="445"/>
        <v>13.2</v>
      </c>
      <c r="E1695" s="1">
        <f t="shared" si="446"/>
        <v>1.3199999999999998</v>
      </c>
      <c r="F1695" s="1">
        <f>26*3600+45*60</f>
        <v>96300</v>
      </c>
      <c r="G1695" s="1">
        <f>$K$1/F1695*LN(E1694/E1695)</f>
        <v>8.4659573909062516E-5</v>
      </c>
      <c r="H1695" s="1">
        <f t="shared" si="447"/>
        <v>8.4659573909062519E-7</v>
      </c>
    </row>
    <row r="1696" spans="1:8">
      <c r="A1696" s="1" t="s">
        <v>53</v>
      </c>
      <c r="B1696" s="1">
        <v>92.6</v>
      </c>
      <c r="C1696" s="1">
        <v>27.4</v>
      </c>
      <c r="D1696" s="1">
        <f t="shared" si="445"/>
        <v>65.199999999999989</v>
      </c>
      <c r="E1696" s="1">
        <f t="shared" si="446"/>
        <v>6.5199999999999987</v>
      </c>
    </row>
    <row r="1697" spans="1:8">
      <c r="A1697" s="1" t="s">
        <v>53</v>
      </c>
      <c r="B1697" s="1">
        <v>41</v>
      </c>
      <c r="C1697" s="1">
        <v>29.3</v>
      </c>
      <c r="D1697" s="1">
        <f t="shared" si="445"/>
        <v>11.7</v>
      </c>
      <c r="E1697" s="1">
        <f t="shared" si="446"/>
        <v>1.17</v>
      </c>
      <c r="F1697" s="1">
        <f>23*3600+19*60</f>
        <v>83940</v>
      </c>
      <c r="G1697" s="1">
        <f>$K$1/F1697*LN(E1696/E1697)</f>
        <v>1.0150867656134534E-4</v>
      </c>
      <c r="H1697" s="1">
        <f t="shared" si="447"/>
        <v>1.0150867656134534E-6</v>
      </c>
    </row>
    <row r="1698" spans="1:8">
      <c r="A1698" s="1" t="s">
        <v>53</v>
      </c>
      <c r="B1698" s="1">
        <v>93</v>
      </c>
      <c r="C1698" s="1">
        <v>29.3</v>
      </c>
      <c r="D1698" s="1">
        <f t="shared" si="445"/>
        <v>63.7</v>
      </c>
      <c r="E1698" s="1">
        <f t="shared" si="446"/>
        <v>6.37</v>
      </c>
    </row>
    <row r="1699" spans="1:8">
      <c r="A1699" s="1" t="s">
        <v>53</v>
      </c>
      <c r="B1699" s="1">
        <v>46.3</v>
      </c>
      <c r="C1699" s="1">
        <v>27.6</v>
      </c>
      <c r="D1699" s="1">
        <f t="shared" si="445"/>
        <v>18.699999999999996</v>
      </c>
      <c r="E1699" s="1">
        <f t="shared" si="446"/>
        <v>1.8699999999999997</v>
      </c>
      <c r="F1699" s="1">
        <f>22*3600+13*60+30</f>
        <v>80010</v>
      </c>
      <c r="G1699" s="1">
        <f>$K$1/F1699*LN(E1698/E1699)</f>
        <v>7.5981486714650438E-5</v>
      </c>
      <c r="H1699" s="1">
        <f t="shared" si="447"/>
        <v>7.5981486714650435E-7</v>
      </c>
    </row>
    <row r="1700" spans="1:8">
      <c r="A1700" s="1" t="s">
        <v>53</v>
      </c>
      <c r="B1700" s="1">
        <v>31</v>
      </c>
      <c r="C1700" s="1">
        <v>27</v>
      </c>
      <c r="D1700" s="1">
        <f t="shared" si="445"/>
        <v>4</v>
      </c>
      <c r="E1700" s="1">
        <f t="shared" si="446"/>
        <v>0.4</v>
      </c>
      <c r="F1700" s="1">
        <f>73*3600+30</f>
        <v>262830</v>
      </c>
      <c r="G1700" s="1">
        <f>$K$1/F1700*LN(E1699/E1700)</f>
        <v>2.910419909140366E-5</v>
      </c>
      <c r="H1700" s="1">
        <f t="shared" si="447"/>
        <v>2.910419909140366E-7</v>
      </c>
    </row>
    <row r="1701" spans="1:8">
      <c r="A1701" s="1" t="s">
        <v>53</v>
      </c>
      <c r="B1701" s="1">
        <v>89.4</v>
      </c>
      <c r="C1701" s="1">
        <v>27.4</v>
      </c>
      <c r="D1701" s="1">
        <f t="shared" si="445"/>
        <v>62.000000000000007</v>
      </c>
      <c r="E1701" s="1">
        <f t="shared" si="446"/>
        <v>6.2000000000000011</v>
      </c>
    </row>
    <row r="1702" spans="1:8">
      <c r="A1702" s="1" t="s">
        <v>53</v>
      </c>
      <c r="B1702" s="1">
        <v>40.4</v>
      </c>
      <c r="C1702" s="1">
        <v>29.3</v>
      </c>
      <c r="D1702" s="1">
        <f t="shared" si="445"/>
        <v>11.099999999999998</v>
      </c>
      <c r="E1702" s="1">
        <f t="shared" si="446"/>
        <v>1.1099999999999999</v>
      </c>
      <c r="F1702" s="1">
        <f>25*3600+20*60</f>
        <v>91200</v>
      </c>
      <c r="G1702" s="1">
        <f>$K$1/F1702*LN(E1701/E1702)</f>
        <v>9.3554153646545444E-5</v>
      </c>
      <c r="H1702" s="1">
        <f t="shared" si="447"/>
        <v>9.3554153646545444E-7</v>
      </c>
    </row>
    <row r="1703" spans="1:8">
      <c r="A1703" s="1" t="s">
        <v>53</v>
      </c>
      <c r="B1703" s="1">
        <v>91.7</v>
      </c>
      <c r="C1703" s="1">
        <v>29.5</v>
      </c>
      <c r="D1703" s="1">
        <f t="shared" si="445"/>
        <v>62.2</v>
      </c>
      <c r="E1703" s="1">
        <f t="shared" si="446"/>
        <v>6.2200000000000006</v>
      </c>
    </row>
    <row r="1704" spans="1:8">
      <c r="A1704" s="1" t="s">
        <v>53</v>
      </c>
      <c r="B1704" s="1">
        <v>47.5</v>
      </c>
      <c r="C1704" s="1">
        <v>30.7</v>
      </c>
      <c r="D1704" s="1">
        <f t="shared" si="445"/>
        <v>16.8</v>
      </c>
      <c r="E1704" s="1">
        <f t="shared" si="446"/>
        <v>1.6800000000000002</v>
      </c>
      <c r="F1704" s="1">
        <f>19*3600+48*60+45</f>
        <v>71325</v>
      </c>
      <c r="G1704" s="1">
        <f>$K$1/F1704*LN(E1703/E1704)</f>
        <v>9.1027290881824982E-5</v>
      </c>
      <c r="H1704" s="1">
        <f t="shared" si="447"/>
        <v>9.1027290881824979E-7</v>
      </c>
    </row>
    <row r="1705" spans="1:8">
      <c r="A1705" s="1" t="s">
        <v>53</v>
      </c>
      <c r="B1705" s="1">
        <v>96.7</v>
      </c>
      <c r="C1705" s="1">
        <v>30.7</v>
      </c>
      <c r="D1705" s="1">
        <f t="shared" si="445"/>
        <v>66</v>
      </c>
      <c r="E1705" s="1">
        <f t="shared" si="446"/>
        <v>6.6</v>
      </c>
    </row>
    <row r="1706" spans="1:8">
      <c r="A1706" s="1" t="s">
        <v>53</v>
      </c>
      <c r="B1706" s="1">
        <v>45.2</v>
      </c>
      <c r="C1706" s="1">
        <v>28.6</v>
      </c>
      <c r="D1706" s="1">
        <f t="shared" si="445"/>
        <v>16.600000000000001</v>
      </c>
      <c r="E1706" s="1">
        <f t="shared" si="446"/>
        <v>1.6600000000000001</v>
      </c>
      <c r="F1706" s="1">
        <f>27*3600+47*60</f>
        <v>100020</v>
      </c>
      <c r="G1706" s="1">
        <f>$K$1/F1706*LN(E1705/E1706)</f>
        <v>6.8446812152100401E-5</v>
      </c>
      <c r="H1706" s="1">
        <f t="shared" si="447"/>
        <v>6.8446812152100398E-7</v>
      </c>
    </row>
    <row r="1707" spans="1:8">
      <c r="A1707" s="1" t="s">
        <v>53</v>
      </c>
      <c r="B1707" s="1">
        <v>93</v>
      </c>
      <c r="C1707" s="1">
        <v>28.3</v>
      </c>
      <c r="D1707" s="1">
        <f t="shared" si="445"/>
        <v>64.7</v>
      </c>
      <c r="E1707" s="1">
        <f t="shared" si="446"/>
        <v>6.4700000000000006</v>
      </c>
    </row>
    <row r="1708" spans="1:8">
      <c r="A1708" s="1" t="s">
        <v>53</v>
      </c>
      <c r="B1708" s="1">
        <v>46</v>
      </c>
      <c r="C1708" s="1">
        <v>26.4</v>
      </c>
      <c r="D1708" s="1">
        <f t="shared" si="445"/>
        <v>19.600000000000001</v>
      </c>
      <c r="E1708" s="1">
        <f t="shared" si="446"/>
        <v>1.9600000000000002</v>
      </c>
      <c r="F1708" s="1">
        <f>22*3600+20*60+15</f>
        <v>80415</v>
      </c>
      <c r="G1708" s="1">
        <f>$K$1/F1708*LN(E1707/E1708)</f>
        <v>7.3660248845875773E-5</v>
      </c>
      <c r="H1708" s="1">
        <f t="shared" si="447"/>
        <v>7.3660248845875769E-7</v>
      </c>
    </row>
    <row r="1709" spans="1:8">
      <c r="A1709" s="1" t="s">
        <v>53</v>
      </c>
      <c r="B1709" s="1">
        <v>96.5</v>
      </c>
      <c r="C1709" s="1">
        <v>27.5</v>
      </c>
      <c r="D1709" s="1">
        <f t="shared" si="445"/>
        <v>69</v>
      </c>
      <c r="E1709" s="1">
        <f t="shared" si="446"/>
        <v>6.9</v>
      </c>
    </row>
    <row r="1710" spans="1:8">
      <c r="A1710" s="1" t="s">
        <v>53</v>
      </c>
      <c r="B1710" s="1">
        <v>40.200000000000003</v>
      </c>
      <c r="C1710" s="1">
        <v>29.2</v>
      </c>
      <c r="D1710" s="1">
        <f t="shared" si="445"/>
        <v>11.000000000000004</v>
      </c>
      <c r="E1710" s="1">
        <f t="shared" si="446"/>
        <v>1.1000000000000003</v>
      </c>
      <c r="F1710" s="1">
        <f>25*3600+29*60+30</f>
        <v>91770</v>
      </c>
      <c r="G1710" s="1">
        <f>$K$1/F1710*LN(E1709/E1710)</f>
        <v>9.924384558921746E-5</v>
      </c>
      <c r="H1710" s="1">
        <f t="shared" si="447"/>
        <v>9.9243845589217458E-7</v>
      </c>
    </row>
    <row r="1711" spans="1:8">
      <c r="A1711" s="1" t="s">
        <v>53</v>
      </c>
      <c r="B1711" s="1">
        <v>97.7</v>
      </c>
      <c r="C1711" s="1">
        <v>28.3</v>
      </c>
      <c r="D1711" s="1">
        <f t="shared" si="445"/>
        <v>69.400000000000006</v>
      </c>
      <c r="E1711" s="1">
        <f t="shared" si="446"/>
        <v>6.94</v>
      </c>
    </row>
    <row r="1712" spans="1:8">
      <c r="A1712" s="1" t="s">
        <v>53</v>
      </c>
      <c r="B1712" s="1">
        <v>48.2</v>
      </c>
      <c r="C1712" s="1">
        <v>29.7</v>
      </c>
      <c r="D1712" s="1">
        <f t="shared" si="445"/>
        <v>18.500000000000004</v>
      </c>
      <c r="E1712" s="1">
        <f t="shared" si="446"/>
        <v>1.8500000000000003</v>
      </c>
      <c r="F1712" s="1">
        <f>23*3600+52*60+15</f>
        <v>85935</v>
      </c>
      <c r="G1712" s="1">
        <f>$K$1/F1712*LN(E1711/E1712)</f>
        <v>7.6309955567874073E-5</v>
      </c>
      <c r="H1712" s="1">
        <f t="shared" si="447"/>
        <v>7.6309955567874076E-7</v>
      </c>
    </row>
    <row r="1713" spans="1:9">
      <c r="A1713" s="1" t="s">
        <v>53</v>
      </c>
      <c r="B1713" s="1">
        <v>96.5</v>
      </c>
      <c r="C1713" s="1">
        <v>29.5</v>
      </c>
      <c r="D1713" s="1">
        <f t="shared" si="445"/>
        <v>67</v>
      </c>
      <c r="E1713" s="1">
        <f t="shared" si="446"/>
        <v>6.7</v>
      </c>
    </row>
    <row r="1714" spans="1:9">
      <c r="A1714" s="1" t="s">
        <v>53</v>
      </c>
      <c r="B1714" s="1">
        <v>36.5</v>
      </c>
      <c r="C1714" s="1">
        <v>26.8</v>
      </c>
      <c r="D1714" s="1">
        <f t="shared" si="445"/>
        <v>9.6999999999999993</v>
      </c>
      <c r="E1714" s="1">
        <f t="shared" si="446"/>
        <v>0.97</v>
      </c>
      <c r="F1714" s="1">
        <f>44*3600+35*60</f>
        <v>160500</v>
      </c>
      <c r="G1714" s="1">
        <f>$K$1/F1714*LN(E1713/E1714)</f>
        <v>5.9722934579768719E-5</v>
      </c>
      <c r="H1714" s="1">
        <f t="shared" si="447"/>
        <v>5.9722934579768715E-7</v>
      </c>
      <c r="I1714" s="1">
        <f>AVERAGE(H1680:H1714)</f>
        <v>6.0735843491549851E-7</v>
      </c>
    </row>
    <row r="1717" spans="1:9">
      <c r="A1717" s="1">
        <v>13</v>
      </c>
      <c r="B1717" s="1">
        <v>43.3</v>
      </c>
      <c r="C1717" s="1">
        <v>29.2</v>
      </c>
      <c r="D1717" s="1">
        <f>B1717-C1717</f>
        <v>14.099999999999998</v>
      </c>
      <c r="E1717" s="1">
        <f>D1717/10</f>
        <v>1.4099999999999997</v>
      </c>
    </row>
    <row r="1718" spans="1:9">
      <c r="A1718" s="1">
        <v>13</v>
      </c>
      <c r="B1718" s="1">
        <v>41.3</v>
      </c>
      <c r="C1718" s="1">
        <v>29.7</v>
      </c>
      <c r="D1718" s="1">
        <f>B1718-C1718</f>
        <v>11.599999999999998</v>
      </c>
      <c r="E1718" s="1">
        <f>D1718/10</f>
        <v>1.1599999999999997</v>
      </c>
      <c r="F1718" s="1">
        <f>72*3600+11*60+30</f>
        <v>259890</v>
      </c>
      <c r="G1718" s="1">
        <f>$K$1/F1718*LN(E1717/E1718)</f>
        <v>3.7248132224716095E-6</v>
      </c>
      <c r="H1718" s="1">
        <f>G1718/100</f>
        <v>3.7248132224716093E-8</v>
      </c>
    </row>
    <row r="1719" spans="1:9">
      <c r="A1719" s="1">
        <v>13</v>
      </c>
      <c r="B1719" s="1">
        <v>39</v>
      </c>
      <c r="C1719" s="1">
        <v>29.4</v>
      </c>
      <c r="D1719" s="1">
        <f t="shared" ref="D1719:D1744" si="448">B1719-C1719</f>
        <v>9.6000000000000014</v>
      </c>
      <c r="E1719" s="1">
        <f t="shared" ref="E1719:E1744" si="449">D1719/10</f>
        <v>0.96000000000000019</v>
      </c>
      <c r="F1719" s="1">
        <f>95*3600+9*60+30</f>
        <v>342570</v>
      </c>
      <c r="G1719" s="1">
        <f>$K$1/F1719*LN(E1718/E1719)</f>
        <v>2.7399956744814165E-6</v>
      </c>
      <c r="H1719" s="1">
        <f t="shared" ref="H1719:H1735" si="450">G1719/100</f>
        <v>2.7399956744814166E-8</v>
      </c>
    </row>
    <row r="1720" spans="1:9">
      <c r="A1720" s="1">
        <v>13</v>
      </c>
      <c r="B1720" s="1">
        <v>101.4</v>
      </c>
      <c r="C1720" s="1">
        <v>29.4</v>
      </c>
      <c r="D1720" s="1">
        <f t="shared" si="448"/>
        <v>72</v>
      </c>
      <c r="E1720" s="1">
        <f t="shared" si="449"/>
        <v>7.2</v>
      </c>
    </row>
    <row r="1721" spans="1:9">
      <c r="A1721" s="1">
        <v>13</v>
      </c>
      <c r="B1721" s="1">
        <v>69</v>
      </c>
      <c r="C1721" s="1">
        <v>30.1</v>
      </c>
      <c r="D1721" s="1">
        <f t="shared" si="448"/>
        <v>38.9</v>
      </c>
      <c r="E1721" s="1">
        <f t="shared" si="449"/>
        <v>3.8899999999999997</v>
      </c>
      <c r="F1721" s="1">
        <f>167*3600+54*60</f>
        <v>604440</v>
      </c>
      <c r="G1721" s="1">
        <f t="shared" ref="G1721:G1730" si="451">$K$1/F1721*LN(E1720/E1721)</f>
        <v>5.0521680683320237E-6</v>
      </c>
      <c r="H1721" s="1">
        <f t="shared" si="450"/>
        <v>5.0521680683320237E-8</v>
      </c>
    </row>
    <row r="1722" spans="1:9">
      <c r="A1722" s="1">
        <v>13</v>
      </c>
      <c r="B1722" s="1">
        <v>62.1</v>
      </c>
      <c r="C1722" s="1">
        <v>29.6</v>
      </c>
      <c r="D1722" s="1">
        <f t="shared" si="448"/>
        <v>32.5</v>
      </c>
      <c r="E1722" s="1">
        <f t="shared" si="449"/>
        <v>3.25</v>
      </c>
      <c r="F1722" s="1">
        <f>70*3600+34*60+15</f>
        <v>254055</v>
      </c>
      <c r="G1722" s="1">
        <f t="shared" si="451"/>
        <v>3.5094000905000687E-6</v>
      </c>
      <c r="H1722" s="1">
        <f t="shared" si="450"/>
        <v>3.5094000905000689E-8</v>
      </c>
    </row>
    <row r="1723" spans="1:9">
      <c r="A1723" s="1">
        <v>13</v>
      </c>
      <c r="B1723" s="1">
        <v>55</v>
      </c>
      <c r="C1723" s="1">
        <v>29.6</v>
      </c>
      <c r="D1723" s="1">
        <f t="shared" si="448"/>
        <v>25.4</v>
      </c>
      <c r="E1723" s="1">
        <f t="shared" si="449"/>
        <v>2.54</v>
      </c>
      <c r="F1723" s="1">
        <f>97*3600+19*60+15</f>
        <v>350355</v>
      </c>
      <c r="G1723" s="1">
        <f t="shared" si="451"/>
        <v>3.4895889596082729E-6</v>
      </c>
      <c r="H1723" s="1">
        <f t="shared" si="450"/>
        <v>3.4895889596082726E-8</v>
      </c>
    </row>
    <row r="1724" spans="1:9">
      <c r="A1724" s="1">
        <v>13</v>
      </c>
      <c r="B1724" s="1">
        <v>50</v>
      </c>
      <c r="C1724" s="1">
        <v>30.9</v>
      </c>
      <c r="D1724" s="1">
        <f t="shared" si="448"/>
        <v>19.100000000000001</v>
      </c>
      <c r="E1724" s="1">
        <f t="shared" si="449"/>
        <v>1.9100000000000001</v>
      </c>
      <c r="F1724" s="1">
        <f>72*3600+15*60+30</f>
        <v>260130</v>
      </c>
      <c r="G1724" s="1">
        <f t="shared" si="451"/>
        <v>5.4353660143030686E-6</v>
      </c>
      <c r="H1724" s="1">
        <f t="shared" si="450"/>
        <v>5.4353660143030687E-8</v>
      </c>
    </row>
    <row r="1725" spans="1:9">
      <c r="A1725" s="1">
        <v>13</v>
      </c>
      <c r="B1725" s="1">
        <v>45.7</v>
      </c>
      <c r="C1725" s="1">
        <v>30.7</v>
      </c>
      <c r="D1725" s="1">
        <f t="shared" si="448"/>
        <v>15.000000000000004</v>
      </c>
      <c r="E1725" s="1">
        <f t="shared" si="449"/>
        <v>1.5000000000000004</v>
      </c>
      <c r="F1725" s="1">
        <f>119*3600+8*60+30</f>
        <v>428910</v>
      </c>
      <c r="G1725" s="1">
        <f t="shared" si="451"/>
        <v>2.7943511328573694E-6</v>
      </c>
      <c r="H1725" s="1">
        <f t="shared" si="450"/>
        <v>2.7943511328573694E-8</v>
      </c>
    </row>
    <row r="1726" spans="1:9">
      <c r="A1726" s="1">
        <v>13</v>
      </c>
      <c r="B1726" s="1">
        <v>42.8</v>
      </c>
      <c r="C1726" s="1">
        <v>30.7</v>
      </c>
      <c r="D1726" s="1">
        <f t="shared" si="448"/>
        <v>12.099999999999998</v>
      </c>
      <c r="E1726" s="1">
        <f t="shared" si="449"/>
        <v>1.2099999999999997</v>
      </c>
      <c r="F1726" s="1">
        <f>143*3600+39*60+30</f>
        <v>517170</v>
      </c>
      <c r="G1726" s="1">
        <f t="shared" si="451"/>
        <v>2.0605022575895642E-6</v>
      </c>
      <c r="H1726" s="1">
        <f t="shared" si="450"/>
        <v>2.0605022575895641E-8</v>
      </c>
    </row>
    <row r="1727" spans="1:9">
      <c r="A1727" s="1">
        <v>13</v>
      </c>
      <c r="B1727" s="1">
        <v>42.6</v>
      </c>
      <c r="C1727" s="1">
        <v>30.6</v>
      </c>
      <c r="D1727" s="1">
        <f t="shared" si="448"/>
        <v>12</v>
      </c>
      <c r="E1727" s="1">
        <f t="shared" si="449"/>
        <v>1.2</v>
      </c>
      <c r="F1727" s="1">
        <f>24*3600+37*60+30</f>
        <v>88650</v>
      </c>
      <c r="G1727" s="1">
        <f t="shared" si="451"/>
        <v>4.6432105990847629E-7</v>
      </c>
      <c r="H1727" s="1">
        <f t="shared" si="450"/>
        <v>4.6432105990847626E-9</v>
      </c>
    </row>
    <row r="1728" spans="1:9">
      <c r="A1728" s="1">
        <v>13</v>
      </c>
      <c r="B1728" s="1">
        <v>42.2</v>
      </c>
      <c r="C1728" s="1">
        <v>30.5</v>
      </c>
      <c r="D1728" s="1">
        <f t="shared" si="448"/>
        <v>11.700000000000003</v>
      </c>
      <c r="E1728" s="1">
        <f t="shared" si="449"/>
        <v>1.1700000000000004</v>
      </c>
      <c r="F1728" s="1">
        <f>73*3600+30*60+15</f>
        <v>264615</v>
      </c>
      <c r="G1728" s="1">
        <f t="shared" si="451"/>
        <v>4.7456239291830122E-7</v>
      </c>
      <c r="H1728" s="1">
        <f t="shared" si="450"/>
        <v>4.7456239291830122E-9</v>
      </c>
    </row>
    <row r="1729" spans="1:9">
      <c r="A1729" s="1">
        <v>13</v>
      </c>
      <c r="B1729" s="1">
        <v>41.7</v>
      </c>
      <c r="C1729" s="1">
        <v>30.7</v>
      </c>
      <c r="D1729" s="1">
        <f t="shared" si="448"/>
        <v>11.000000000000004</v>
      </c>
      <c r="E1729" s="1">
        <f t="shared" si="449"/>
        <v>1.1000000000000003</v>
      </c>
      <c r="F1729" s="1">
        <f>69*3600+58*60+15</f>
        <v>251895</v>
      </c>
      <c r="G1729" s="1">
        <f t="shared" si="451"/>
        <v>1.2147922835565858E-6</v>
      </c>
      <c r="H1729" s="1">
        <f t="shared" si="450"/>
        <v>1.2147922835565859E-8</v>
      </c>
    </row>
    <row r="1730" spans="1:9">
      <c r="A1730" s="1">
        <v>13</v>
      </c>
      <c r="B1730" s="1">
        <v>41.4</v>
      </c>
      <c r="C1730" s="1">
        <v>30.7</v>
      </c>
      <c r="D1730" s="1">
        <f t="shared" si="448"/>
        <v>10.7</v>
      </c>
      <c r="E1730" s="1">
        <f t="shared" si="449"/>
        <v>1.0699999999999998</v>
      </c>
      <c r="F1730" s="1">
        <f>167*3600+58*60</f>
        <v>604680</v>
      </c>
      <c r="G1730" s="1">
        <f t="shared" si="451"/>
        <v>2.2681682112742523E-7</v>
      </c>
      <c r="H1730" s="1">
        <f t="shared" si="450"/>
        <v>2.2681682112742524E-9</v>
      </c>
    </row>
    <row r="1731" spans="1:9">
      <c r="A1731" s="1">
        <v>13</v>
      </c>
      <c r="B1731" s="1">
        <v>97.9</v>
      </c>
      <c r="C1731" s="1">
        <v>29.3</v>
      </c>
      <c r="D1731" s="1">
        <f t="shared" si="448"/>
        <v>68.600000000000009</v>
      </c>
      <c r="E1731" s="1">
        <f t="shared" si="449"/>
        <v>6.8600000000000012</v>
      </c>
    </row>
    <row r="1732" spans="1:9">
      <c r="A1732" s="1">
        <v>13</v>
      </c>
      <c r="B1732" s="1">
        <v>74.8</v>
      </c>
      <c r="C1732" s="1">
        <v>28.8</v>
      </c>
      <c r="D1732" s="1">
        <f t="shared" si="448"/>
        <v>46</v>
      </c>
      <c r="E1732" s="1">
        <f t="shared" si="449"/>
        <v>4.5999999999999996</v>
      </c>
      <c r="F1732" s="1">
        <f>48*3600+37*60+30</f>
        <v>175050</v>
      </c>
      <c r="G1732" s="1">
        <f>$K$1/F1732*LN(E1731/E1732)</f>
        <v>1.1324019683998936E-5</v>
      </c>
      <c r="H1732" s="1">
        <f t="shared" si="450"/>
        <v>1.1324019683998936E-7</v>
      </c>
    </row>
    <row r="1733" spans="1:9">
      <c r="A1733" s="1">
        <v>13</v>
      </c>
      <c r="B1733" s="1">
        <v>63.1</v>
      </c>
      <c r="C1733" s="1">
        <v>29.5</v>
      </c>
      <c r="D1733" s="1">
        <f t="shared" si="448"/>
        <v>33.6</v>
      </c>
      <c r="E1733" s="1">
        <f t="shared" si="449"/>
        <v>3.3600000000000003</v>
      </c>
      <c r="F1733" s="1">
        <f>24*3600+12*60+30</f>
        <v>87150</v>
      </c>
      <c r="G1733" s="1">
        <f>$K$1/F1733*LN(E1732/E1733)</f>
        <v>1.7877361266998096E-5</v>
      </c>
      <c r="H1733" s="1">
        <f t="shared" si="450"/>
        <v>1.7877361266998096E-7</v>
      </c>
    </row>
    <row r="1734" spans="1:9">
      <c r="A1734" s="1">
        <v>13</v>
      </c>
      <c r="B1734" s="1">
        <v>55.9</v>
      </c>
      <c r="C1734" s="1">
        <v>27.8</v>
      </c>
      <c r="D1734" s="1">
        <f t="shared" si="448"/>
        <v>28.099999999999998</v>
      </c>
      <c r="E1734" s="1">
        <f t="shared" si="449"/>
        <v>2.8099999999999996</v>
      </c>
      <c r="F1734" s="1">
        <f>22*3600+28*60+30</f>
        <v>80910</v>
      </c>
      <c r="G1734" s="1">
        <f>$K$1/F1734*LN(E1733/E1734)</f>
        <v>1.0958252299123909E-5</v>
      </c>
      <c r="H1734" s="1">
        <f t="shared" si="450"/>
        <v>1.0958252299123908E-7</v>
      </c>
    </row>
    <row r="1735" spans="1:9">
      <c r="A1735" s="2">
        <v>13</v>
      </c>
      <c r="B1735" s="2">
        <v>41.4</v>
      </c>
      <c r="C1735" s="2">
        <v>30.9</v>
      </c>
      <c r="D1735" s="1">
        <f t="shared" si="448"/>
        <v>10.5</v>
      </c>
      <c r="E1735" s="1">
        <f t="shared" si="449"/>
        <v>1.05</v>
      </c>
      <c r="F1735" s="1">
        <f>73*3600+55*60</f>
        <v>266100</v>
      </c>
      <c r="G1735" s="1">
        <f>$K$1/F1735*LN(E1734/E1735)</f>
        <v>1.8348725378106205E-5</v>
      </c>
      <c r="H1735" s="1">
        <f t="shared" si="450"/>
        <v>1.8348725378106205E-7</v>
      </c>
    </row>
    <row r="1736" spans="1:9">
      <c r="A1736" s="1">
        <v>13</v>
      </c>
      <c r="B1736" s="1">
        <v>101.3</v>
      </c>
      <c r="C1736" s="1">
        <v>30.7</v>
      </c>
      <c r="D1736" s="1">
        <f t="shared" si="448"/>
        <v>70.599999999999994</v>
      </c>
      <c r="E1736" s="1">
        <f t="shared" si="449"/>
        <v>7.06</v>
      </c>
    </row>
    <row r="1737" spans="1:9">
      <c r="A1737" s="1">
        <v>13</v>
      </c>
      <c r="B1737" s="1">
        <v>69.900000000000006</v>
      </c>
      <c r="C1737" s="1">
        <v>29.8</v>
      </c>
      <c r="D1737" s="1">
        <f t="shared" si="448"/>
        <v>40.100000000000009</v>
      </c>
      <c r="E1737" s="1">
        <f t="shared" si="449"/>
        <v>4.0100000000000007</v>
      </c>
      <c r="F1737" s="1">
        <f>96*3600+9*60+30</f>
        <v>346170</v>
      </c>
      <c r="G1737" s="1">
        <f>$K$1/F1737*LN(E1736/E1737)</f>
        <v>8.1048123711641575E-6</v>
      </c>
      <c r="H1737" s="1">
        <f t="shared" ref="H1737:H1744" si="452">G1737/100</f>
        <v>8.1048123711641581E-8</v>
      </c>
    </row>
    <row r="1738" spans="1:9">
      <c r="A1738" s="1">
        <v>13</v>
      </c>
      <c r="B1738" s="1">
        <v>52</v>
      </c>
      <c r="C1738" s="1">
        <v>29.8</v>
      </c>
      <c r="D1738" s="1">
        <f t="shared" si="448"/>
        <v>22.2</v>
      </c>
      <c r="E1738" s="1">
        <f t="shared" si="449"/>
        <v>2.2199999999999998</v>
      </c>
      <c r="F1738" s="1">
        <f>95*3600+27*60+30</f>
        <v>343650</v>
      </c>
      <c r="G1738" s="1">
        <f>$K$1/F1738*LN(E1737/E1738)</f>
        <v>8.5341739134412297E-6</v>
      </c>
      <c r="H1738" s="1">
        <f t="shared" si="452"/>
        <v>8.53417391344123E-8</v>
      </c>
    </row>
    <row r="1739" spans="1:9">
      <c r="A1739" s="1">
        <v>13</v>
      </c>
      <c r="B1739" s="1">
        <v>48.1</v>
      </c>
      <c r="C1739" s="1">
        <v>28.4</v>
      </c>
      <c r="D1739" s="1">
        <f t="shared" si="448"/>
        <v>19.700000000000003</v>
      </c>
      <c r="E1739" s="1">
        <f t="shared" si="449"/>
        <v>1.9700000000000002</v>
      </c>
      <c r="F1739" s="1">
        <f>48*3600+40*60</f>
        <v>175200</v>
      </c>
      <c r="G1739" s="1">
        <f>$K$1/F1739*LN(E1738/E1739)</f>
        <v>3.3823591298292371E-6</v>
      </c>
      <c r="H1739" s="1">
        <f t="shared" si="452"/>
        <v>3.3823591298292371E-8</v>
      </c>
    </row>
    <row r="1740" spans="1:9">
      <c r="A1740" s="1">
        <v>13</v>
      </c>
      <c r="B1740" s="1">
        <v>101.1</v>
      </c>
      <c r="C1740" s="1">
        <v>30.5</v>
      </c>
      <c r="D1740" s="1">
        <f t="shared" si="448"/>
        <v>70.599999999999994</v>
      </c>
      <c r="E1740" s="1">
        <f t="shared" si="449"/>
        <v>7.06</v>
      </c>
    </row>
    <row r="1741" spans="1:9">
      <c r="A1741" s="1">
        <v>13</v>
      </c>
      <c r="B1741" s="1">
        <v>57.3</v>
      </c>
      <c r="C1741" s="1">
        <v>32.1</v>
      </c>
      <c r="D1741" s="1">
        <f t="shared" si="448"/>
        <v>25.199999999999996</v>
      </c>
      <c r="E1741" s="1">
        <f t="shared" si="449"/>
        <v>2.5199999999999996</v>
      </c>
      <c r="F1741" s="1">
        <f>120*3600+32*60+30</f>
        <v>433950</v>
      </c>
      <c r="G1741" s="1">
        <f>$K$1/F1741*LN(E1740/E1741)</f>
        <v>1.1774912556538359E-5</v>
      </c>
      <c r="H1741" s="1">
        <f t="shared" si="452"/>
        <v>1.1774912556538359E-7</v>
      </c>
    </row>
    <row r="1742" spans="1:9">
      <c r="A1742" s="1">
        <v>13</v>
      </c>
      <c r="B1742" s="1">
        <v>53.8</v>
      </c>
      <c r="C1742" s="1">
        <v>31.7</v>
      </c>
      <c r="D1742" s="1">
        <f t="shared" si="448"/>
        <v>22.099999999999998</v>
      </c>
      <c r="E1742" s="1">
        <f t="shared" si="449"/>
        <v>2.21</v>
      </c>
      <c r="F1742" s="1">
        <f>48*3600+2*60+30</f>
        <v>172950</v>
      </c>
      <c r="G1742" s="1">
        <f>$K$1/F1742*LN(E1741/E1742)</f>
        <v>3.7645635994715489E-6</v>
      </c>
      <c r="H1742" s="1">
        <f t="shared" si="452"/>
        <v>3.7645635994715489E-8</v>
      </c>
    </row>
    <row r="1743" spans="1:9">
      <c r="A1743" s="1">
        <v>13</v>
      </c>
      <c r="B1743" s="1">
        <v>52.4</v>
      </c>
      <c r="C1743" s="1">
        <v>30.7</v>
      </c>
      <c r="D1743" s="1">
        <f t="shared" si="448"/>
        <v>21.7</v>
      </c>
      <c r="E1743" s="1">
        <f t="shared" si="449"/>
        <v>2.17</v>
      </c>
      <c r="F1743" s="1">
        <f>22*3600+36*60+30</f>
        <v>81390</v>
      </c>
      <c r="G1743" s="1">
        <f>$K$1/F1743*LN(E1742/E1743)</f>
        <v>1.1131112663395285E-6</v>
      </c>
      <c r="H1743" s="1">
        <f t="shared" si="452"/>
        <v>1.1131112663395284E-8</v>
      </c>
    </row>
    <row r="1744" spans="1:9">
      <c r="A1744" s="1">
        <v>13</v>
      </c>
      <c r="B1744" s="1">
        <v>48.7</v>
      </c>
      <c r="C1744" s="1">
        <v>30.3</v>
      </c>
      <c r="D1744" s="1">
        <f t="shared" si="448"/>
        <v>18.400000000000002</v>
      </c>
      <c r="E1744" s="1">
        <f t="shared" si="449"/>
        <v>1.8400000000000003</v>
      </c>
      <c r="F1744" s="1">
        <f>95*3600+48*60</f>
        <v>344880</v>
      </c>
      <c r="G1744" s="1">
        <f>$K$1/F1744*LN(E1743/E1744)</f>
        <v>2.3724469839367598E-6</v>
      </c>
      <c r="H1744" s="1">
        <f t="shared" si="452"/>
        <v>2.3724469839367599E-8</v>
      </c>
      <c r="I1744" s="1">
        <f>AVERAGE(H1717:H1744)</f>
        <v>5.5974528881131362E-8</v>
      </c>
    </row>
    <row r="1747" spans="1:8">
      <c r="A1747" s="1">
        <v>15</v>
      </c>
      <c r="B1747" s="1">
        <v>100.3</v>
      </c>
      <c r="C1747" s="1">
        <v>27.5</v>
      </c>
      <c r="D1747" s="1">
        <f>B1747-C1747</f>
        <v>72.8</v>
      </c>
      <c r="E1747" s="1">
        <f>D1747/10</f>
        <v>7.2799999999999994</v>
      </c>
    </row>
    <row r="1748" spans="1:8">
      <c r="A1748" s="1">
        <v>15</v>
      </c>
      <c r="B1748" s="1">
        <v>100.1</v>
      </c>
      <c r="C1748" s="1">
        <v>27.7</v>
      </c>
      <c r="D1748" s="1">
        <f>B1748-C1748</f>
        <v>72.399999999999991</v>
      </c>
      <c r="E1748" s="1">
        <f>D1748/10</f>
        <v>7.2399999999999993</v>
      </c>
      <c r="F1748" s="1">
        <f>11*60+15</f>
        <v>675</v>
      </c>
      <c r="G1748" s="1">
        <f>$K$1/F1748*LN(E1747/E1748)</f>
        <v>4.0485767144310685E-5</v>
      </c>
      <c r="H1748" s="1">
        <f>G1748/100</f>
        <v>4.0485767144310687E-7</v>
      </c>
    </row>
    <row r="1749" spans="1:8">
      <c r="A1749" s="1">
        <v>15</v>
      </c>
      <c r="B1749" s="1">
        <v>100.1</v>
      </c>
      <c r="C1749" s="1">
        <v>27.4</v>
      </c>
      <c r="D1749" s="1">
        <f t="shared" ref="D1749:D1769" si="453">B1749-C1749</f>
        <v>72.699999999999989</v>
      </c>
      <c r="E1749" s="1">
        <f t="shared" ref="E1749:E1769" si="454">D1749/10</f>
        <v>7.2699999999999987</v>
      </c>
    </row>
    <row r="1750" spans="1:8">
      <c r="A1750" s="1">
        <v>15</v>
      </c>
      <c r="B1750" s="1">
        <v>99.4</v>
      </c>
      <c r="C1750" s="1">
        <v>27.8</v>
      </c>
      <c r="D1750" s="1">
        <f t="shared" si="453"/>
        <v>71.600000000000009</v>
      </c>
      <c r="E1750" s="1">
        <f t="shared" si="454"/>
        <v>7.160000000000001</v>
      </c>
      <c r="F1750" s="1">
        <f>167*3600+53*60+30</f>
        <v>604410</v>
      </c>
      <c r="G1750" s="1">
        <f>$K$1/F1750*LN(E1749/E1750)</f>
        <v>1.2511656068141211E-7</v>
      </c>
      <c r="H1750" s="1">
        <f t="shared" ref="H1750:H1760" si="455">G1750/100</f>
        <v>1.2511656068141211E-9</v>
      </c>
    </row>
    <row r="1751" spans="1:8">
      <c r="A1751" s="1">
        <v>15</v>
      </c>
      <c r="B1751" s="1">
        <v>99.7</v>
      </c>
      <c r="C1751" s="1">
        <v>27.5</v>
      </c>
      <c r="D1751" s="1">
        <f t="shared" si="453"/>
        <v>72.2</v>
      </c>
      <c r="E1751" s="1">
        <f t="shared" si="454"/>
        <v>7.2200000000000006</v>
      </c>
    </row>
    <row r="1752" spans="1:8">
      <c r="A1752" s="1">
        <v>15</v>
      </c>
      <c r="B1752" s="1">
        <v>99.2</v>
      </c>
      <c r="C1752" s="1">
        <v>27.4</v>
      </c>
      <c r="D1752" s="1">
        <f t="shared" si="453"/>
        <v>71.800000000000011</v>
      </c>
      <c r="E1752" s="1">
        <f t="shared" si="454"/>
        <v>7.1800000000000015</v>
      </c>
      <c r="F1752" s="1">
        <f>97*3600+18*60+45</f>
        <v>350325</v>
      </c>
      <c r="G1752" s="1">
        <f>$K$1/F1752*LN(E1751/E1752)</f>
        <v>7.8657322284238175E-8</v>
      </c>
      <c r="H1752" s="1">
        <f t="shared" si="455"/>
        <v>7.8657322284238178E-10</v>
      </c>
    </row>
    <row r="1753" spans="1:8">
      <c r="A1753" s="1">
        <v>15</v>
      </c>
      <c r="B1753" s="1">
        <v>98.2</v>
      </c>
      <c r="C1753" s="1">
        <v>28.6</v>
      </c>
      <c r="D1753" s="1">
        <f t="shared" si="453"/>
        <v>69.599999999999994</v>
      </c>
      <c r="E1753" s="1">
        <f t="shared" si="454"/>
        <v>6.9599999999999991</v>
      </c>
      <c r="F1753" s="1">
        <f>72*3600+15*60+45</f>
        <v>260145</v>
      </c>
      <c r="G1753" s="1">
        <f>$K$1/F1753*LN(E1752/E1753)</f>
        <v>5.9334120286944709E-7</v>
      </c>
      <c r="H1753" s="1">
        <f t="shared" si="455"/>
        <v>5.933412028694471E-9</v>
      </c>
    </row>
    <row r="1754" spans="1:8">
      <c r="A1754" s="1">
        <v>15</v>
      </c>
      <c r="B1754" s="1">
        <v>97.9</v>
      </c>
      <c r="C1754" s="1">
        <v>28.8</v>
      </c>
      <c r="D1754" s="1">
        <f t="shared" si="453"/>
        <v>69.100000000000009</v>
      </c>
      <c r="E1754" s="1">
        <f t="shared" si="454"/>
        <v>6.910000000000001</v>
      </c>
      <c r="F1754" s="1">
        <f>119*3600+8*60+15</f>
        <v>428895</v>
      </c>
      <c r="G1754" s="1">
        <f>$K$1/F1754*LN(E1753/E1754)</f>
        <v>8.3378890803291391E-8</v>
      </c>
      <c r="H1754" s="1">
        <f t="shared" si="455"/>
        <v>8.3378890803291392E-10</v>
      </c>
    </row>
    <row r="1755" spans="1:8">
      <c r="A1755" s="1">
        <v>15</v>
      </c>
      <c r="B1755" s="1">
        <v>97.9</v>
      </c>
      <c r="C1755" s="1">
        <v>28.7</v>
      </c>
      <c r="D1755" s="1">
        <f t="shared" si="453"/>
        <v>69.2</v>
      </c>
      <c r="E1755" s="1">
        <f t="shared" si="454"/>
        <v>6.92</v>
      </c>
    </row>
    <row r="1756" spans="1:8">
      <c r="A1756" s="1">
        <v>15</v>
      </c>
      <c r="B1756" s="1">
        <v>97.7</v>
      </c>
      <c r="C1756" s="1">
        <v>28.7</v>
      </c>
      <c r="D1756" s="1">
        <f t="shared" si="453"/>
        <v>69</v>
      </c>
      <c r="E1756" s="1">
        <f t="shared" si="454"/>
        <v>6.9</v>
      </c>
      <c r="F1756" s="1">
        <f>24*3600+38*60</f>
        <v>88680</v>
      </c>
      <c r="G1756" s="1">
        <f>$K$1/F1756*LN(E1755/E1756)</f>
        <v>1.6188560905240305E-7</v>
      </c>
      <c r="H1756" s="1">
        <f t="shared" si="455"/>
        <v>1.6188560905240306E-9</v>
      </c>
    </row>
    <row r="1757" spans="1:8">
      <c r="A1757" s="1">
        <v>15</v>
      </c>
      <c r="B1757" s="1">
        <v>97.7</v>
      </c>
      <c r="C1757" s="1">
        <v>28.5</v>
      </c>
      <c r="D1757" s="1">
        <f t="shared" si="453"/>
        <v>69.2</v>
      </c>
      <c r="E1757" s="1">
        <f t="shared" si="454"/>
        <v>6.92</v>
      </c>
    </row>
    <row r="1758" spans="1:8">
      <c r="A1758" s="1">
        <v>15</v>
      </c>
      <c r="B1758" s="1">
        <v>97.2</v>
      </c>
      <c r="C1758" s="1">
        <v>29.2</v>
      </c>
      <c r="D1758" s="1">
        <f t="shared" si="453"/>
        <v>68</v>
      </c>
      <c r="E1758" s="1">
        <f t="shared" si="454"/>
        <v>6.8</v>
      </c>
      <c r="F1758" s="1">
        <f>69*3600+58*60+15</f>
        <v>251895</v>
      </c>
      <c r="G1758" s="1">
        <f>$K$1/F1758*LN(E1757/E1758)</f>
        <v>3.4445328783693568E-7</v>
      </c>
      <c r="H1758" s="1">
        <f t="shared" si="455"/>
        <v>3.4445328783693568E-9</v>
      </c>
    </row>
    <row r="1759" spans="1:8">
      <c r="A1759" s="1">
        <v>15</v>
      </c>
      <c r="B1759" s="1">
        <v>97.2</v>
      </c>
      <c r="C1759" s="1">
        <v>26.6</v>
      </c>
      <c r="D1759" s="1">
        <f t="shared" si="453"/>
        <v>70.599999999999994</v>
      </c>
      <c r="E1759" s="1">
        <f t="shared" si="454"/>
        <v>7.06</v>
      </c>
    </row>
    <row r="1760" spans="1:8">
      <c r="A1760" s="1">
        <v>15</v>
      </c>
      <c r="B1760" s="1">
        <v>96.9</v>
      </c>
      <c r="C1760" s="1">
        <v>27.2</v>
      </c>
      <c r="D1760" s="1">
        <f t="shared" si="453"/>
        <v>69.7</v>
      </c>
      <c r="E1760" s="1">
        <f t="shared" si="454"/>
        <v>6.9700000000000006</v>
      </c>
      <c r="F1760" s="1">
        <f>48*3600+38*60</f>
        <v>175080</v>
      </c>
      <c r="G1760" s="1">
        <f>$K$1/F1760*LN(E1759/E1760)</f>
        <v>3.6346778954924188E-7</v>
      </c>
      <c r="H1760" s="1">
        <f t="shared" si="455"/>
        <v>3.6346778954924189E-9</v>
      </c>
    </row>
    <row r="1761" spans="1:9">
      <c r="A1761" s="1">
        <v>15</v>
      </c>
      <c r="B1761" s="1">
        <v>97</v>
      </c>
      <c r="C1761" s="1">
        <v>28.7</v>
      </c>
      <c r="D1761" s="1">
        <f t="shared" si="453"/>
        <v>68.3</v>
      </c>
      <c r="E1761" s="1">
        <f t="shared" si="454"/>
        <v>6.83</v>
      </c>
      <c r="F1761" s="1">
        <f t="shared" ref="F1761" si="456">48*3600+38*60</f>
        <v>175080</v>
      </c>
      <c r="G1761" s="1">
        <f>$K$1/F1761*LN(E1760/E1761)</f>
        <v>5.748294145595189E-7</v>
      </c>
    </row>
    <row r="1762" spans="1:9">
      <c r="A1762" s="1">
        <v>15</v>
      </c>
      <c r="B1762" s="1">
        <v>96.7</v>
      </c>
      <c r="C1762" s="1">
        <v>29</v>
      </c>
      <c r="D1762" s="1">
        <f t="shared" si="453"/>
        <v>67.7</v>
      </c>
      <c r="E1762" s="1">
        <f t="shared" si="454"/>
        <v>6.7700000000000005</v>
      </c>
      <c r="F1762" s="1">
        <f>167*3600+11*60+22</f>
        <v>601882</v>
      </c>
      <c r="G1762" s="1">
        <f>$K$1/F1762*LN(E1761/E1762)</f>
        <v>7.2713571474532425E-8</v>
      </c>
      <c r="H1762" s="1">
        <f t="shared" ref="H1762:H1769" si="457">G1762/100</f>
        <v>7.271357147453243E-10</v>
      </c>
    </row>
    <row r="1763" spans="1:9">
      <c r="A1763" s="1">
        <v>15</v>
      </c>
      <c r="B1763" s="1">
        <v>96.3</v>
      </c>
      <c r="C1763" s="1">
        <v>28.7</v>
      </c>
      <c r="D1763" s="1">
        <f t="shared" si="453"/>
        <v>67.599999999999994</v>
      </c>
      <c r="E1763" s="1">
        <f t="shared" si="454"/>
        <v>6.76</v>
      </c>
      <c r="F1763" s="1">
        <f>96*3600+10*60</f>
        <v>346200</v>
      </c>
      <c r="G1763" s="1">
        <f>$K$1/F1763*LN(E1762/E1763)</f>
        <v>2.1178094950266861E-8</v>
      </c>
      <c r="H1763" s="1">
        <f t="shared" si="457"/>
        <v>2.117809495026686E-10</v>
      </c>
    </row>
    <row r="1764" spans="1:9">
      <c r="A1764" s="1">
        <v>15</v>
      </c>
      <c r="B1764" s="1">
        <v>95.7</v>
      </c>
      <c r="C1764" s="1">
        <v>28.7</v>
      </c>
      <c r="D1764" s="1">
        <f t="shared" si="453"/>
        <v>67</v>
      </c>
      <c r="E1764" s="1">
        <f t="shared" si="454"/>
        <v>6.7</v>
      </c>
      <c r="F1764" s="1">
        <f>95*3600+27*60+30</f>
        <v>343650</v>
      </c>
      <c r="G1764" s="1">
        <f>$K$1/F1764*LN(E1763/E1764)</f>
        <v>1.2867802631585493E-7</v>
      </c>
      <c r="H1764" s="1">
        <f t="shared" si="457"/>
        <v>1.2867802631585494E-9</v>
      </c>
    </row>
    <row r="1765" spans="1:9">
      <c r="A1765" s="1">
        <v>15</v>
      </c>
      <c r="B1765" s="1">
        <v>96.1</v>
      </c>
      <c r="C1765" s="1">
        <v>28.7</v>
      </c>
      <c r="D1765" s="1">
        <f t="shared" si="453"/>
        <v>67.399999999999991</v>
      </c>
      <c r="E1765" s="1">
        <f t="shared" si="454"/>
        <v>6.7399999999999993</v>
      </c>
    </row>
    <row r="1766" spans="1:9">
      <c r="A1766" s="1">
        <v>15</v>
      </c>
      <c r="B1766" s="1">
        <v>100.6</v>
      </c>
      <c r="C1766" s="1">
        <v>29.4</v>
      </c>
      <c r="D1766" s="1">
        <f t="shared" si="453"/>
        <v>71.199999999999989</v>
      </c>
      <c r="E1766" s="1">
        <f t="shared" si="454"/>
        <v>7.1199999999999992</v>
      </c>
    </row>
    <row r="1767" spans="1:9">
      <c r="A1767" s="1">
        <v>15</v>
      </c>
      <c r="B1767" s="1">
        <v>100</v>
      </c>
      <c r="C1767" s="1">
        <v>29.7</v>
      </c>
      <c r="D1767" s="1">
        <f t="shared" si="453"/>
        <v>70.3</v>
      </c>
      <c r="E1767" s="1">
        <f t="shared" si="454"/>
        <v>7.0299999999999994</v>
      </c>
      <c r="F1767" s="1">
        <f>120*3600+34*60</f>
        <v>434040</v>
      </c>
      <c r="G1767" s="1">
        <f>$K$1/F1767*LN(E1766/E1767)</f>
        <v>1.4536968303037018E-7</v>
      </c>
      <c r="H1767" s="1">
        <f t="shared" si="457"/>
        <v>1.4536968303037018E-9</v>
      </c>
    </row>
    <row r="1768" spans="1:9">
      <c r="A1768" s="1">
        <v>15</v>
      </c>
      <c r="B1768" s="1">
        <v>99.7</v>
      </c>
      <c r="C1768" s="1">
        <v>29.7</v>
      </c>
      <c r="D1768" s="1">
        <f t="shared" si="453"/>
        <v>70</v>
      </c>
      <c r="E1768" s="1">
        <f t="shared" si="454"/>
        <v>7</v>
      </c>
      <c r="F1768" s="1">
        <f>48*3600+30</f>
        <v>172830</v>
      </c>
      <c r="G1768" s="1">
        <f>$K$1/F1768*LN(E1767/E1768)</f>
        <v>1.2273171073083638E-7</v>
      </c>
      <c r="H1768" s="1">
        <f t="shared" si="457"/>
        <v>1.2273171073083638E-9</v>
      </c>
    </row>
    <row r="1769" spans="1:9">
      <c r="A1769" s="1">
        <v>15</v>
      </c>
      <c r="B1769" s="1">
        <v>98.8</v>
      </c>
      <c r="C1769" s="1">
        <v>29.7</v>
      </c>
      <c r="D1769" s="1">
        <f t="shared" si="453"/>
        <v>69.099999999999994</v>
      </c>
      <c r="E1769" s="1">
        <f t="shared" si="454"/>
        <v>6.9099999999999993</v>
      </c>
      <c r="F1769" s="1">
        <f>118*3600+24*60+30</f>
        <v>426270</v>
      </c>
      <c r="G1769" s="1">
        <f>$K$1/F1769*LN(E1768/E1769)</f>
        <v>1.5057342981595081E-7</v>
      </c>
      <c r="H1769" s="1">
        <f t="shared" si="457"/>
        <v>1.5057342981595081E-9</v>
      </c>
      <c r="I1769" s="1">
        <f>AVERAGE(H1747:H1769)</f>
        <v>3.0626651659789609E-8</v>
      </c>
    </row>
    <row r="1772" spans="1:9">
      <c r="A1772" s="1">
        <v>162</v>
      </c>
      <c r="B1772" s="1">
        <v>95</v>
      </c>
      <c r="C1772" s="1">
        <v>23.1</v>
      </c>
      <c r="D1772" s="1">
        <f>B1772-C1772</f>
        <v>71.900000000000006</v>
      </c>
      <c r="E1772" s="1">
        <f>D1772/10</f>
        <v>7.19</v>
      </c>
    </row>
    <row r="1773" spans="1:9">
      <c r="A1773" s="1">
        <v>162</v>
      </c>
      <c r="B1773" s="1">
        <v>94.7</v>
      </c>
      <c r="C1773" s="1">
        <v>23.9</v>
      </c>
      <c r="D1773" s="1">
        <f>B1773-C1773</f>
        <v>70.800000000000011</v>
      </c>
      <c r="E1773" s="1">
        <f>D1773/10</f>
        <v>7.080000000000001</v>
      </c>
      <c r="F1773" s="1">
        <f>11*60+30</f>
        <v>690</v>
      </c>
      <c r="G1773" s="1">
        <f t="shared" ref="G1773:G1783" si="458">$K$1/F1773*LN(E1772/E1773)</f>
        <v>1.1082555010947971E-4</v>
      </c>
      <c r="H1773" s="1">
        <f>G1773/100</f>
        <v>1.1082555010947971E-6</v>
      </c>
    </row>
    <row r="1774" spans="1:9">
      <c r="A1774" s="1">
        <v>162</v>
      </c>
      <c r="B1774" s="1">
        <v>94.1</v>
      </c>
      <c r="C1774" s="1">
        <v>24</v>
      </c>
      <c r="D1774" s="1">
        <f t="shared" ref="D1774:D1795" si="459">B1774-C1774</f>
        <v>70.099999999999994</v>
      </c>
      <c r="E1774" s="1">
        <f t="shared" ref="E1774:E1795" si="460">D1774/10</f>
        <v>7.01</v>
      </c>
      <c r="F1774" s="1">
        <f>167*3600+10*60+30</f>
        <v>601830</v>
      </c>
      <c r="G1774" s="1">
        <f t="shared" si="458"/>
        <v>8.1889545269068689E-8</v>
      </c>
      <c r="H1774" s="1">
        <f t="shared" ref="H1774:H1786" si="461">G1774/100</f>
        <v>8.1889545269068694E-10</v>
      </c>
    </row>
    <row r="1775" spans="1:9">
      <c r="A1775" s="1">
        <v>162</v>
      </c>
      <c r="B1775" s="1">
        <v>92.2</v>
      </c>
      <c r="C1775" s="1">
        <v>23.9</v>
      </c>
      <c r="D1775" s="1">
        <f t="shared" si="459"/>
        <v>68.300000000000011</v>
      </c>
      <c r="E1775" s="1">
        <f t="shared" si="460"/>
        <v>6.830000000000001</v>
      </c>
      <c r="F1775" s="1">
        <f>167*3600+53*60</f>
        <v>604380</v>
      </c>
      <c r="G1775" s="1">
        <f t="shared" si="458"/>
        <v>2.1348260402469858E-7</v>
      </c>
      <c r="H1775" s="1">
        <f t="shared" si="461"/>
        <v>2.1348260402469857E-9</v>
      </c>
    </row>
    <row r="1776" spans="1:9">
      <c r="A1776" s="1">
        <v>162</v>
      </c>
      <c r="B1776" s="1">
        <v>91.3</v>
      </c>
      <c r="C1776" s="1">
        <v>24</v>
      </c>
      <c r="D1776" s="1">
        <f t="shared" si="459"/>
        <v>67.3</v>
      </c>
      <c r="E1776" s="1">
        <f t="shared" si="460"/>
        <v>6.7299999999999995</v>
      </c>
      <c r="F1776" s="1">
        <f>70*3600+35*60+15</f>
        <v>254115</v>
      </c>
      <c r="G1776" s="1">
        <f t="shared" si="458"/>
        <v>2.8789197187599954E-7</v>
      </c>
      <c r="H1776" s="1">
        <f t="shared" si="461"/>
        <v>2.8789197187599953E-9</v>
      </c>
    </row>
    <row r="1777" spans="1:8">
      <c r="A1777" s="1">
        <v>162</v>
      </c>
      <c r="B1777" s="1">
        <v>91</v>
      </c>
      <c r="C1777" s="1">
        <v>24</v>
      </c>
      <c r="D1777" s="1">
        <f t="shared" si="459"/>
        <v>67</v>
      </c>
      <c r="E1777" s="1">
        <f t="shared" si="460"/>
        <v>6.7</v>
      </c>
      <c r="F1777" s="1">
        <f>97*3600+18*60+15</f>
        <v>350295</v>
      </c>
      <c r="G1777" s="1">
        <f t="shared" si="458"/>
        <v>6.3259200411629102E-8</v>
      </c>
      <c r="H1777" s="1">
        <f t="shared" si="461"/>
        <v>6.3259200411629102E-10</v>
      </c>
    </row>
    <row r="1778" spans="1:8">
      <c r="A1778" s="1">
        <v>162</v>
      </c>
      <c r="B1778" s="1">
        <v>89.6</v>
      </c>
      <c r="C1778" s="1">
        <v>27.8</v>
      </c>
      <c r="D1778" s="1">
        <f t="shared" si="459"/>
        <v>61.8</v>
      </c>
      <c r="E1778" s="1">
        <f t="shared" si="460"/>
        <v>6.18</v>
      </c>
      <c r="F1778" s="1">
        <f>72*3600+16*60+15</f>
        <v>260175</v>
      </c>
      <c r="G1778" s="1">
        <f t="shared" si="458"/>
        <v>1.5401737462842799E-6</v>
      </c>
      <c r="H1778" s="1">
        <f t="shared" si="461"/>
        <v>1.5401737462842797E-8</v>
      </c>
    </row>
    <row r="1779" spans="1:8">
      <c r="A1779" s="1">
        <v>162</v>
      </c>
      <c r="B1779" s="1">
        <v>88.6</v>
      </c>
      <c r="C1779" s="1">
        <v>27.7</v>
      </c>
      <c r="D1779" s="1">
        <f t="shared" si="459"/>
        <v>60.899999999999991</v>
      </c>
      <c r="E1779" s="1">
        <f t="shared" si="460"/>
        <v>6.089999999999999</v>
      </c>
      <c r="F1779" s="1">
        <f>119*3600+7*60+45</f>
        <v>428865</v>
      </c>
      <c r="G1779" s="1">
        <f t="shared" si="458"/>
        <v>1.6966677427408963E-7</v>
      </c>
      <c r="H1779" s="1">
        <f t="shared" si="461"/>
        <v>1.6966677427408962E-9</v>
      </c>
    </row>
    <row r="1780" spans="1:8">
      <c r="A1780" s="1">
        <v>162</v>
      </c>
      <c r="B1780" s="1">
        <v>87.3</v>
      </c>
      <c r="C1780" s="1">
        <v>27.3</v>
      </c>
      <c r="D1780" s="1">
        <f t="shared" si="459"/>
        <v>60</v>
      </c>
      <c r="E1780" s="1">
        <f t="shared" si="460"/>
        <v>6</v>
      </c>
      <c r="F1780" s="1">
        <f>143*3600+39*60+30</f>
        <v>517170</v>
      </c>
      <c r="G1780" s="1">
        <f t="shared" si="458"/>
        <v>1.4279157331052221E-7</v>
      </c>
      <c r="H1780" s="1">
        <f t="shared" si="461"/>
        <v>1.4279157331052221E-9</v>
      </c>
    </row>
    <row r="1781" spans="1:8">
      <c r="A1781" s="1">
        <v>162</v>
      </c>
      <c r="B1781" s="1">
        <v>87.1</v>
      </c>
      <c r="C1781" s="1">
        <v>27.4</v>
      </c>
      <c r="D1781" s="1">
        <f t="shared" si="459"/>
        <v>59.699999999999996</v>
      </c>
      <c r="E1781" s="1">
        <f t="shared" si="460"/>
        <v>5.97</v>
      </c>
      <c r="F1781" s="1">
        <f>24*3600+38*60</f>
        <v>88680</v>
      </c>
      <c r="G1781" s="1">
        <f t="shared" si="458"/>
        <v>2.8035867664389144E-7</v>
      </c>
      <c r="H1781" s="1">
        <f t="shared" si="461"/>
        <v>2.8035867664389144E-9</v>
      </c>
    </row>
    <row r="1782" spans="1:8">
      <c r="A1782" s="1">
        <v>162</v>
      </c>
      <c r="B1782" s="1">
        <v>86.4</v>
      </c>
      <c r="C1782" s="1">
        <v>26.9</v>
      </c>
      <c r="D1782" s="1">
        <f t="shared" si="459"/>
        <v>59.500000000000007</v>
      </c>
      <c r="E1782" s="1">
        <f t="shared" si="460"/>
        <v>5.9500000000000011</v>
      </c>
      <c r="F1782" s="1">
        <f>73*3600+30*60+15</f>
        <v>264615</v>
      </c>
      <c r="G1782" s="1">
        <f t="shared" si="458"/>
        <v>6.2900103625953117E-8</v>
      </c>
      <c r="H1782" s="1">
        <f t="shared" si="461"/>
        <v>6.2900103625953113E-10</v>
      </c>
    </row>
    <row r="1783" spans="1:8">
      <c r="A1783" s="1">
        <v>162</v>
      </c>
      <c r="B1783" s="1">
        <v>85.8</v>
      </c>
      <c r="C1783" s="1">
        <v>27.6</v>
      </c>
      <c r="D1783" s="1">
        <f t="shared" si="459"/>
        <v>58.199999999999996</v>
      </c>
      <c r="E1783" s="1">
        <f t="shared" si="460"/>
        <v>5.8199999999999994</v>
      </c>
      <c r="F1783" s="1">
        <f>69*3600+57*60+45</f>
        <v>251865</v>
      </c>
      <c r="G1783" s="1">
        <f t="shared" si="458"/>
        <v>4.3503921052307297E-7</v>
      </c>
      <c r="H1783" s="1">
        <f t="shared" si="461"/>
        <v>4.3503921052307297E-9</v>
      </c>
    </row>
    <row r="1784" spans="1:8">
      <c r="A1784" s="1">
        <v>162</v>
      </c>
      <c r="B1784" s="1">
        <v>85.9</v>
      </c>
      <c r="C1784" s="1">
        <v>25.2</v>
      </c>
      <c r="D1784" s="1">
        <f t="shared" si="459"/>
        <v>60.7</v>
      </c>
      <c r="E1784" s="1">
        <f t="shared" si="460"/>
        <v>6.07</v>
      </c>
    </row>
    <row r="1785" spans="1:8">
      <c r="A1785" s="1">
        <v>162</v>
      </c>
      <c r="B1785" s="1">
        <v>85.6</v>
      </c>
      <c r="C1785" s="1">
        <v>25.9</v>
      </c>
      <c r="D1785" s="1">
        <f t="shared" si="459"/>
        <v>59.699999999999996</v>
      </c>
      <c r="E1785" s="1">
        <f t="shared" si="460"/>
        <v>5.97</v>
      </c>
      <c r="F1785" s="1">
        <f>48*3600+38*60</f>
        <v>175080</v>
      </c>
      <c r="G1785" s="1">
        <f>$K$1/F1785*LN(E1784/E1785)</f>
        <v>4.7060727226299421E-7</v>
      </c>
      <c r="H1785" s="1">
        <f t="shared" si="461"/>
        <v>4.706072722629942E-9</v>
      </c>
    </row>
    <row r="1786" spans="1:8">
      <c r="A1786" s="1">
        <v>162</v>
      </c>
      <c r="B1786" s="1">
        <v>83.5</v>
      </c>
      <c r="C1786" s="1">
        <v>26.7</v>
      </c>
      <c r="D1786" s="1">
        <f t="shared" si="459"/>
        <v>56.8</v>
      </c>
      <c r="E1786" s="1">
        <f t="shared" si="460"/>
        <v>5.68</v>
      </c>
      <c r="F1786" s="1">
        <f>24*3600+12*60</f>
        <v>87120</v>
      </c>
      <c r="G1786" s="1">
        <f>$K$1/F1786*LN(E1785/E1786)</f>
        <v>2.835016592864963E-6</v>
      </c>
      <c r="H1786" s="1">
        <f t="shared" si="461"/>
        <v>2.835016592864963E-8</v>
      </c>
    </row>
    <row r="1787" spans="1:8">
      <c r="A1787" s="1">
        <v>162</v>
      </c>
      <c r="B1787" s="1">
        <v>83.1</v>
      </c>
      <c r="C1787" s="1">
        <v>27.5</v>
      </c>
      <c r="D1787" s="1">
        <f t="shared" si="459"/>
        <v>55.599999999999994</v>
      </c>
      <c r="E1787" s="1">
        <f t="shared" si="460"/>
        <v>5.56</v>
      </c>
    </row>
    <row r="1788" spans="1:8">
      <c r="A1788" s="1">
        <v>162</v>
      </c>
      <c r="B1788" s="1">
        <v>81.5</v>
      </c>
      <c r="C1788" s="1">
        <v>27.8</v>
      </c>
      <c r="D1788" s="1">
        <f t="shared" si="459"/>
        <v>53.7</v>
      </c>
      <c r="E1788" s="1">
        <f t="shared" si="460"/>
        <v>5.37</v>
      </c>
      <c r="F1788" s="1">
        <f>167*3600+16*60+45</f>
        <v>602205</v>
      </c>
      <c r="G1788" s="1">
        <f>$K$1/F1788*LN(E1787/E1788)</f>
        <v>2.863812002871427E-7</v>
      </c>
      <c r="H1788" s="1">
        <f t="shared" ref="H1788:H1795" si="462">G1788/100</f>
        <v>2.8638120028714269E-9</v>
      </c>
    </row>
    <row r="1789" spans="1:8">
      <c r="A1789" s="1">
        <v>162</v>
      </c>
      <c r="B1789" s="1">
        <v>82.8</v>
      </c>
      <c r="C1789" s="1">
        <v>26.4</v>
      </c>
      <c r="D1789" s="1">
        <f t="shared" si="459"/>
        <v>56.4</v>
      </c>
      <c r="E1789" s="1">
        <f t="shared" si="460"/>
        <v>5.64</v>
      </c>
    </row>
    <row r="1790" spans="1:8">
      <c r="A1790" s="1">
        <v>162</v>
      </c>
      <c r="B1790" s="1">
        <v>81.599999999999994</v>
      </c>
      <c r="C1790" s="1">
        <v>26.1</v>
      </c>
      <c r="D1790" s="1">
        <f t="shared" si="459"/>
        <v>55.499999999999993</v>
      </c>
      <c r="E1790" s="1">
        <f t="shared" si="460"/>
        <v>5.5499999999999989</v>
      </c>
      <c r="F1790" s="1">
        <f>95*3600+28*60</f>
        <v>343680</v>
      </c>
      <c r="G1790" s="1">
        <f>$K$1/F1790*LN(E1789/E1790)</f>
        <v>2.3215561932046451E-7</v>
      </c>
      <c r="H1790" s="1">
        <f t="shared" si="462"/>
        <v>2.3215561932046451E-9</v>
      </c>
    </row>
    <row r="1791" spans="1:8">
      <c r="A1791" s="1">
        <v>162</v>
      </c>
      <c r="B1791" s="1">
        <v>81.599999999999994</v>
      </c>
      <c r="C1791" s="1">
        <v>25.1</v>
      </c>
      <c r="D1791" s="1">
        <f t="shared" si="459"/>
        <v>56.499999999999993</v>
      </c>
      <c r="E1791" s="1">
        <f t="shared" si="460"/>
        <v>5.6499999999999995</v>
      </c>
    </row>
    <row r="1792" spans="1:8">
      <c r="A1792" s="1">
        <v>162</v>
      </c>
      <c r="B1792" s="1">
        <v>100</v>
      </c>
      <c r="C1792" s="1">
        <v>26.7</v>
      </c>
      <c r="D1792" s="1">
        <f t="shared" si="459"/>
        <v>73.3</v>
      </c>
      <c r="E1792" s="1">
        <f t="shared" si="460"/>
        <v>7.33</v>
      </c>
    </row>
    <row r="1793" spans="1:9">
      <c r="A1793" s="1">
        <v>162</v>
      </c>
      <c r="B1793" s="1">
        <v>98.8</v>
      </c>
      <c r="C1793" s="1">
        <v>26.7</v>
      </c>
      <c r="D1793" s="1">
        <f t="shared" si="459"/>
        <v>72.099999999999994</v>
      </c>
      <c r="E1793" s="1">
        <f t="shared" si="460"/>
        <v>7.2099999999999991</v>
      </c>
      <c r="F1793" s="1">
        <f>20*3600+34*60</f>
        <v>74040</v>
      </c>
      <c r="G1793" s="1">
        <f>$K$1/F1793*LN(E1792/E1793)</f>
        <v>1.1057882283150327E-6</v>
      </c>
      <c r="H1793" s="1">
        <f t="shared" si="462"/>
        <v>1.1057882283150327E-8</v>
      </c>
    </row>
    <row r="1794" spans="1:9">
      <c r="A1794" s="1">
        <v>162</v>
      </c>
      <c r="B1794" s="1">
        <v>98.1</v>
      </c>
      <c r="C1794" s="1">
        <v>26.7</v>
      </c>
      <c r="D1794" s="1">
        <f t="shared" si="459"/>
        <v>71.399999999999991</v>
      </c>
      <c r="E1794" s="1">
        <f t="shared" si="460"/>
        <v>7.1399999999999988</v>
      </c>
      <c r="F1794" s="1">
        <f>48*3600+30</f>
        <v>172830</v>
      </c>
      <c r="G1794" s="1">
        <f>$K$1/F1794*LN(E1793/E1794)</f>
        <v>2.7998974558241444E-7</v>
      </c>
      <c r="H1794" s="1">
        <f t="shared" si="462"/>
        <v>2.7998974558241442E-9</v>
      </c>
    </row>
    <row r="1795" spans="1:9">
      <c r="A1795" s="1">
        <v>162</v>
      </c>
      <c r="B1795" s="1">
        <v>96.7</v>
      </c>
      <c r="C1795" s="1">
        <v>26.4</v>
      </c>
      <c r="D1795" s="1">
        <f t="shared" si="459"/>
        <v>70.300000000000011</v>
      </c>
      <c r="E1795" s="1">
        <f t="shared" si="460"/>
        <v>7.0300000000000011</v>
      </c>
      <c r="F1795" s="1">
        <f>118*3600+24*60+30</f>
        <v>426270</v>
      </c>
      <c r="G1795" s="1">
        <f>$K$1/F1795*LN(E1794/E1795)</f>
        <v>1.8065852587195687E-7</v>
      </c>
      <c r="H1795" s="1">
        <f t="shared" si="462"/>
        <v>1.8065852587195687E-9</v>
      </c>
      <c r="I1795" s="1">
        <f>AVERAGE(H1773:H1795)</f>
        <v>6.6385333722348836E-8</v>
      </c>
    </row>
    <row r="1799" spans="1:9">
      <c r="A1799" s="1">
        <v>922</v>
      </c>
      <c r="B1799" s="1">
        <v>92.3</v>
      </c>
      <c r="C1799" s="1">
        <v>29.1</v>
      </c>
      <c r="D1799" s="1">
        <f>B1799-C1799</f>
        <v>63.199999999999996</v>
      </c>
      <c r="E1799" s="1">
        <f>D1799/10</f>
        <v>6.3199999999999994</v>
      </c>
    </row>
    <row r="1800" spans="1:9">
      <c r="A1800" s="1">
        <v>922</v>
      </c>
      <c r="B1800" s="1">
        <v>78.7</v>
      </c>
      <c r="C1800" s="1">
        <v>29.4</v>
      </c>
      <c r="D1800" s="1">
        <f>B1800-C1800</f>
        <v>49.300000000000004</v>
      </c>
      <c r="E1800" s="1">
        <f>D1800/10</f>
        <v>4.9300000000000006</v>
      </c>
      <c r="F1800" s="1">
        <f>24*3600+38*60</f>
        <v>88680</v>
      </c>
      <c r="G1800" s="1">
        <f>$K$1/F1800*LN(E1799/E1800)</f>
        <v>1.3892263100097752E-5</v>
      </c>
      <c r="H1800" s="1">
        <f>G1800/100</f>
        <v>1.3892263100097752E-7</v>
      </c>
    </row>
    <row r="1801" spans="1:9">
      <c r="A1801" s="1">
        <v>922</v>
      </c>
      <c r="B1801" s="1">
        <v>59.7</v>
      </c>
      <c r="C1801" s="1">
        <v>27.4</v>
      </c>
      <c r="D1801" s="1">
        <f t="shared" ref="D1801:D1828" si="463">B1801-C1801</f>
        <v>32.300000000000004</v>
      </c>
      <c r="E1801" s="1">
        <f t="shared" ref="E1801:E1828" si="464">D1801/10</f>
        <v>3.2300000000000004</v>
      </c>
      <c r="F1801" s="1">
        <f>24*3600+9*60+30</f>
        <v>86970</v>
      </c>
      <c r="G1801" s="1">
        <f>$K$1/F1801*LN(E1800/E1801)</f>
        <v>2.4116016788172551E-5</v>
      </c>
      <c r="H1801" s="1">
        <f t="shared" ref="H1801:H1811" si="465">G1801/100</f>
        <v>2.411601678817255E-7</v>
      </c>
    </row>
    <row r="1802" spans="1:9">
      <c r="A1802" s="1">
        <v>922</v>
      </c>
      <c r="B1802" s="1">
        <v>46.7</v>
      </c>
      <c r="C1802" s="1">
        <v>28.7</v>
      </c>
      <c r="D1802" s="1">
        <f t="shared" si="463"/>
        <v>18.000000000000004</v>
      </c>
      <c r="E1802" s="1">
        <f t="shared" si="464"/>
        <v>1.8000000000000003</v>
      </c>
      <c r="F1802" s="1">
        <f>25*3600+30*60</f>
        <v>91800</v>
      </c>
      <c r="G1802" s="1">
        <f>$K$1/F1802*LN(E1801/E1802)</f>
        <v>3.1591389354781411E-5</v>
      </c>
      <c r="H1802" s="1">
        <f t="shared" si="465"/>
        <v>3.1591389354781413E-7</v>
      </c>
    </row>
    <row r="1803" spans="1:9">
      <c r="A1803" s="1">
        <v>922</v>
      </c>
      <c r="B1803" s="1">
        <v>38.9</v>
      </c>
      <c r="C1803" s="1">
        <v>28.4</v>
      </c>
      <c r="D1803" s="1">
        <f t="shared" si="463"/>
        <v>10.5</v>
      </c>
      <c r="E1803" s="1">
        <f t="shared" si="464"/>
        <v>1.05</v>
      </c>
      <c r="F1803" s="1">
        <f>24*3600+10*60+30</f>
        <v>87030</v>
      </c>
      <c r="G1803" s="1">
        <f>$K$1/F1803*LN(E1802/E1803)</f>
        <v>3.0718403350960914E-5</v>
      </c>
      <c r="H1803" s="1">
        <f t="shared" si="465"/>
        <v>3.0718403350960916E-7</v>
      </c>
    </row>
    <row r="1804" spans="1:9">
      <c r="A1804" s="1">
        <v>922</v>
      </c>
      <c r="B1804" s="1">
        <v>96.8</v>
      </c>
      <c r="C1804" s="1">
        <v>28.6</v>
      </c>
      <c r="D1804" s="1">
        <f t="shared" si="463"/>
        <v>68.199999999999989</v>
      </c>
      <c r="E1804" s="1">
        <f t="shared" si="464"/>
        <v>6.8199999999999985</v>
      </c>
    </row>
    <row r="1805" spans="1:9">
      <c r="A1805" s="1">
        <v>922</v>
      </c>
      <c r="B1805" s="1">
        <v>53</v>
      </c>
      <c r="C1805" s="1">
        <v>29</v>
      </c>
      <c r="D1805" s="1">
        <f t="shared" si="463"/>
        <v>24</v>
      </c>
      <c r="E1805" s="1">
        <f t="shared" si="464"/>
        <v>2.4</v>
      </c>
      <c r="F1805" s="1">
        <f>69*3600+56*60+30</f>
        <v>251790</v>
      </c>
      <c r="G1805" s="1">
        <f>$K$1/F1805*LN(E1804/E1805)</f>
        <v>2.0573406581386452E-5</v>
      </c>
      <c r="H1805" s="1">
        <f t="shared" si="465"/>
        <v>2.0573406581386452E-7</v>
      </c>
    </row>
    <row r="1806" spans="1:9">
      <c r="A1806" s="1">
        <v>922</v>
      </c>
      <c r="B1806" s="1">
        <v>59.3</v>
      </c>
      <c r="C1806" s="1">
        <v>28.3</v>
      </c>
      <c r="D1806" s="1">
        <f t="shared" si="463"/>
        <v>30.999999999999996</v>
      </c>
      <c r="E1806" s="1">
        <f t="shared" si="464"/>
        <v>3.0999999999999996</v>
      </c>
    </row>
    <row r="1807" spans="1:9">
      <c r="A1807" s="1">
        <v>922</v>
      </c>
      <c r="B1807" s="1">
        <v>38.6</v>
      </c>
      <c r="C1807" s="1">
        <v>26.5</v>
      </c>
      <c r="D1807" s="1">
        <f t="shared" si="463"/>
        <v>12.100000000000001</v>
      </c>
      <c r="E1807" s="1">
        <f t="shared" si="464"/>
        <v>1.2100000000000002</v>
      </c>
      <c r="F1807" s="1">
        <f>143*3600+34*60+30</f>
        <v>516870</v>
      </c>
      <c r="G1807" s="1">
        <f>$K$1/F1807*LN(E1806/E1807)</f>
        <v>9.0279518821695103E-6</v>
      </c>
      <c r="H1807" s="1">
        <f t="shared" si="465"/>
        <v>9.0279518821695105E-8</v>
      </c>
    </row>
    <row r="1808" spans="1:9">
      <c r="A1808" s="1">
        <v>922</v>
      </c>
      <c r="B1808" s="1">
        <v>90.5</v>
      </c>
      <c r="C1808" s="1">
        <v>26.8</v>
      </c>
      <c r="D1808" s="1">
        <f t="shared" si="463"/>
        <v>63.7</v>
      </c>
      <c r="E1808" s="1">
        <f t="shared" si="464"/>
        <v>6.37</v>
      </c>
    </row>
    <row r="1809" spans="1:8">
      <c r="A1809" s="1">
        <v>922</v>
      </c>
      <c r="B1809" s="1">
        <v>62.4</v>
      </c>
      <c r="C1809" s="1">
        <v>27.1</v>
      </c>
      <c r="D1809" s="1">
        <f>B1809-C1809</f>
        <v>35.299999999999997</v>
      </c>
      <c r="E1809" s="1">
        <f t="shared" si="464"/>
        <v>3.53</v>
      </c>
      <c r="F1809" s="1">
        <f>48*3600+36*60+30</f>
        <v>174990</v>
      </c>
      <c r="G1809" s="1">
        <f>$K$1/F1809*LN(E1808/E1809)</f>
        <v>1.6731789983706377E-5</v>
      </c>
      <c r="H1809" s="1">
        <f t="shared" si="465"/>
        <v>1.6731789983706376E-7</v>
      </c>
    </row>
    <row r="1810" spans="1:8">
      <c r="A1810" s="1">
        <v>922</v>
      </c>
      <c r="B1810" s="1">
        <v>54</v>
      </c>
      <c r="C1810" s="1">
        <v>28.2</v>
      </c>
      <c r="D1810" s="1">
        <f t="shared" si="463"/>
        <v>25.8</v>
      </c>
      <c r="E1810" s="1">
        <f t="shared" si="464"/>
        <v>2.58</v>
      </c>
      <c r="F1810" s="1">
        <f>24*3600+11*60+30</f>
        <v>87090</v>
      </c>
      <c r="G1810" s="1">
        <f>$K$1/F1810*LN(E1809/E1810)</f>
        <v>1.7855115641037196E-5</v>
      </c>
      <c r="H1810" s="1">
        <f t="shared" si="465"/>
        <v>1.7855115641037196E-7</v>
      </c>
    </row>
    <row r="1811" spans="1:8">
      <c r="A1811" s="1">
        <v>922</v>
      </c>
      <c r="B1811" s="1">
        <v>47</v>
      </c>
      <c r="C1811" s="1">
        <v>26.6</v>
      </c>
      <c r="D1811" s="1">
        <f t="shared" si="463"/>
        <v>20.399999999999999</v>
      </c>
      <c r="E1811" s="1">
        <f t="shared" si="464"/>
        <v>2.04</v>
      </c>
      <c r="F1811" s="1">
        <f>22*3600+28*60</f>
        <v>80880</v>
      </c>
      <c r="G1811" s="1">
        <f>$K$1/F1811*LN(E1810/E1811)</f>
        <v>1.4401636643717963E-5</v>
      </c>
      <c r="H1811" s="1">
        <f t="shared" si="465"/>
        <v>1.4401636643717963E-7</v>
      </c>
    </row>
    <row r="1812" spans="1:8">
      <c r="A1812" s="1">
        <v>922</v>
      </c>
      <c r="B1812" s="1">
        <v>89.5</v>
      </c>
      <c r="C1812" s="1">
        <v>25.9</v>
      </c>
      <c r="D1812" s="1">
        <f t="shared" si="463"/>
        <v>63.6</v>
      </c>
      <c r="E1812" s="1">
        <f t="shared" si="464"/>
        <v>6.36</v>
      </c>
    </row>
    <row r="1813" spans="1:8">
      <c r="A1813" s="1">
        <v>922</v>
      </c>
      <c r="B1813" s="1">
        <v>43.6</v>
      </c>
      <c r="C1813" s="1">
        <v>29.2</v>
      </c>
      <c r="D1813" s="1">
        <f t="shared" si="463"/>
        <v>14.400000000000002</v>
      </c>
      <c r="E1813" s="1">
        <f t="shared" si="464"/>
        <v>1.4400000000000002</v>
      </c>
      <c r="F1813" s="1">
        <f>73*3600+53*60+45</f>
        <v>266025</v>
      </c>
      <c r="G1813" s="1">
        <f>$K$1/F1813*LN(E1812/E1813)</f>
        <v>2.7694806534235665E-5</v>
      </c>
      <c r="H1813" s="1">
        <f t="shared" ref="H1813:H1828" si="466">G1813/100</f>
        <v>2.7694806534235666E-7</v>
      </c>
    </row>
    <row r="1814" spans="1:8">
      <c r="A1814" s="1">
        <v>922</v>
      </c>
      <c r="B1814" s="1">
        <v>35.5</v>
      </c>
      <c r="C1814" s="1">
        <v>29.1</v>
      </c>
      <c r="D1814" s="1">
        <f t="shared" si="463"/>
        <v>6.3999999999999986</v>
      </c>
      <c r="E1814" s="1">
        <f t="shared" si="464"/>
        <v>0.6399999999999999</v>
      </c>
      <c r="F1814" s="1">
        <f>167*3600+16*60+45</f>
        <v>602205</v>
      </c>
      <c r="G1814" s="1">
        <f>$K$1/F1814*LN(E1813/E1814)</f>
        <v>6.6791439334329543E-6</v>
      </c>
      <c r="H1814" s="1">
        <f t="shared" si="466"/>
        <v>6.6791439334329539E-8</v>
      </c>
    </row>
    <row r="1815" spans="1:8">
      <c r="A1815" s="1">
        <v>922</v>
      </c>
      <c r="B1815" s="1">
        <v>91.4</v>
      </c>
      <c r="C1815" s="1">
        <v>26.9</v>
      </c>
      <c r="D1815" s="1">
        <f t="shared" si="463"/>
        <v>64.5</v>
      </c>
      <c r="E1815" s="1">
        <f t="shared" si="464"/>
        <v>6.45</v>
      </c>
    </row>
    <row r="1816" spans="1:8">
      <c r="A1816" s="1">
        <v>922</v>
      </c>
      <c r="B1816" s="1">
        <v>37.6</v>
      </c>
      <c r="C1816" s="1">
        <v>27.9</v>
      </c>
      <c r="D1816" s="1">
        <f t="shared" si="463"/>
        <v>9.7000000000000028</v>
      </c>
      <c r="E1816" s="1">
        <f t="shared" si="464"/>
        <v>0.97000000000000031</v>
      </c>
      <c r="F1816" s="1">
        <f>95*3600+28*60+30</f>
        <v>343710</v>
      </c>
      <c r="G1816" s="1">
        <f>$K$1/F1816*LN(E1815/E1816)</f>
        <v>2.73396616855205E-5</v>
      </c>
      <c r="H1816" s="1">
        <f t="shared" si="466"/>
        <v>2.7339661685520502E-7</v>
      </c>
    </row>
    <row r="1817" spans="1:8">
      <c r="A1817" s="1">
        <v>922</v>
      </c>
      <c r="B1817" s="1">
        <v>82.4</v>
      </c>
      <c r="C1817" s="1">
        <v>27</v>
      </c>
      <c r="D1817" s="1">
        <f t="shared" si="463"/>
        <v>55.400000000000006</v>
      </c>
      <c r="E1817" s="1">
        <f t="shared" si="464"/>
        <v>5.5400000000000009</v>
      </c>
      <c r="F1817" s="1">
        <f t="shared" ref="F1817:F1825" si="467">11*60+30</f>
        <v>690</v>
      </c>
    </row>
    <row r="1818" spans="1:8">
      <c r="A1818" s="1">
        <v>922</v>
      </c>
      <c r="B1818" s="1">
        <v>38.9</v>
      </c>
      <c r="C1818" s="1">
        <v>27.4</v>
      </c>
      <c r="D1818" s="1">
        <f t="shared" si="463"/>
        <v>11.5</v>
      </c>
      <c r="E1818" s="1">
        <f t="shared" si="464"/>
        <v>1.1499999999999999</v>
      </c>
      <c r="F1818" s="1">
        <f>48*3600+38*60+30</f>
        <v>175110</v>
      </c>
      <c r="G1818" s="1">
        <f>$K$1/F1818*LN(E1817/E1818)</f>
        <v>4.4533570267744893E-5</v>
      </c>
      <c r="H1818" s="1">
        <f t="shared" si="466"/>
        <v>4.4533570267744892E-7</v>
      </c>
    </row>
    <row r="1819" spans="1:8">
      <c r="A1819" s="1">
        <v>922</v>
      </c>
      <c r="B1819" s="1">
        <v>86</v>
      </c>
      <c r="C1819" s="1">
        <v>28.8</v>
      </c>
      <c r="D1819" s="1">
        <f t="shared" si="463"/>
        <v>57.2</v>
      </c>
      <c r="E1819" s="1">
        <f t="shared" si="464"/>
        <v>5.7200000000000006</v>
      </c>
    </row>
    <row r="1820" spans="1:8">
      <c r="A1820" s="1">
        <v>922</v>
      </c>
      <c r="B1820" s="1">
        <v>91.7</v>
      </c>
      <c r="C1820" s="1">
        <v>26.3</v>
      </c>
      <c r="D1820" s="1">
        <f t="shared" si="463"/>
        <v>65.400000000000006</v>
      </c>
      <c r="E1820" s="1">
        <f t="shared" si="464"/>
        <v>6.5400000000000009</v>
      </c>
    </row>
    <row r="1821" spans="1:8">
      <c r="A1821" s="2">
        <v>922</v>
      </c>
      <c r="B1821" s="2">
        <v>90</v>
      </c>
      <c r="C1821" s="2">
        <v>29.6</v>
      </c>
      <c r="D1821" s="1">
        <f>B1821-C1821</f>
        <v>60.4</v>
      </c>
      <c r="E1821" s="1">
        <f t="shared" si="464"/>
        <v>6.04</v>
      </c>
      <c r="F1821" s="1">
        <f>48*3600+30</f>
        <v>172830</v>
      </c>
      <c r="G1821" s="1">
        <f>$K$1/F1821*LN(E1820/E1821)</f>
        <v>2.2824998060002538E-6</v>
      </c>
      <c r="H1821" s="1">
        <f t="shared" si="466"/>
        <v>2.2824998060002537E-8</v>
      </c>
    </row>
    <row r="1822" spans="1:8">
      <c r="A1822" s="1">
        <v>922</v>
      </c>
      <c r="B1822" s="1">
        <v>28.1</v>
      </c>
      <c r="C1822" s="1">
        <v>28</v>
      </c>
      <c r="D1822" s="1">
        <f>B1822-C1822</f>
        <v>0.10000000000000142</v>
      </c>
      <c r="E1822" s="1">
        <f t="shared" si="464"/>
        <v>1.0000000000000142E-2</v>
      </c>
      <c r="F1822" s="1">
        <f>3600+6*60+45</f>
        <v>4005</v>
      </c>
      <c r="G1822" s="1">
        <f>$K$1/F1822*LN(E1821/E1822)</f>
        <v>7.9305188568680688E-3</v>
      </c>
      <c r="H1822" s="1">
        <f t="shared" si="466"/>
        <v>7.930518856868069E-5</v>
      </c>
    </row>
    <row r="1823" spans="1:8">
      <c r="A1823" s="1">
        <v>922</v>
      </c>
      <c r="B1823" s="1">
        <v>91.4</v>
      </c>
      <c r="C1823" s="1">
        <v>28.2</v>
      </c>
      <c r="D1823" s="1">
        <f t="shared" si="463"/>
        <v>63.2</v>
      </c>
      <c r="E1823" s="1">
        <f t="shared" si="464"/>
        <v>6.32</v>
      </c>
      <c r="F1823" s="1">
        <f t="shared" si="467"/>
        <v>690</v>
      </c>
      <c r="G1823" s="1">
        <f>$K$1/F1823*LN(E1822/E1823)</f>
        <v>-4.6357233905751222E-2</v>
      </c>
    </row>
    <row r="1824" spans="1:8">
      <c r="A1824" s="1">
        <v>922</v>
      </c>
      <c r="B1824" s="1">
        <v>28.1</v>
      </c>
      <c r="C1824" s="1">
        <v>27.9</v>
      </c>
      <c r="D1824" s="1">
        <f t="shared" si="463"/>
        <v>0.20000000000000284</v>
      </c>
      <c r="E1824" s="1">
        <f t="shared" si="464"/>
        <v>2.0000000000000285E-2</v>
      </c>
      <c r="F1824" s="1">
        <f>2*3600+39*60+45</f>
        <v>9585</v>
      </c>
      <c r="G1824" s="1">
        <f>$K$1/F1824*LN(E1823/E1824)</f>
        <v>2.9784539780272315E-3</v>
      </c>
      <c r="H1824" s="1">
        <f t="shared" si="466"/>
        <v>2.9784539780272317E-5</v>
      </c>
    </row>
    <row r="1825" spans="1:9">
      <c r="A1825" s="1">
        <v>922</v>
      </c>
      <c r="B1825" s="1">
        <v>92.3</v>
      </c>
      <c r="C1825" s="1">
        <v>28.7</v>
      </c>
      <c r="D1825" s="1">
        <f t="shared" si="463"/>
        <v>63.599999999999994</v>
      </c>
      <c r="E1825" s="1">
        <f t="shared" si="464"/>
        <v>6.3599999999999994</v>
      </c>
      <c r="F1825" s="1">
        <f t="shared" si="467"/>
        <v>690</v>
      </c>
    </row>
    <row r="1826" spans="1:9">
      <c r="A1826" s="1">
        <v>922</v>
      </c>
      <c r="B1826" s="1">
        <v>75</v>
      </c>
      <c r="C1826" s="1">
        <v>28.7</v>
      </c>
      <c r="D1826" s="1">
        <f t="shared" si="463"/>
        <v>46.3</v>
      </c>
      <c r="E1826" s="1">
        <f t="shared" si="464"/>
        <v>4.63</v>
      </c>
      <c r="F1826" s="1">
        <f>3*60</f>
        <v>180</v>
      </c>
      <c r="G1826" s="1">
        <f>$K$1/F1826*LN(E1825/E1826)</f>
        <v>8.7481038105515791E-3</v>
      </c>
      <c r="H1826" s="1">
        <f t="shared" si="466"/>
        <v>8.7481038105515798E-5</v>
      </c>
    </row>
    <row r="1827" spans="1:9">
      <c r="A1827" s="1">
        <v>922</v>
      </c>
      <c r="B1827" s="1">
        <v>57.7</v>
      </c>
      <c r="C1827" s="1">
        <v>28.7</v>
      </c>
      <c r="D1827" s="1">
        <f t="shared" si="463"/>
        <v>29.000000000000004</v>
      </c>
      <c r="E1827" s="1">
        <f t="shared" si="464"/>
        <v>2.9000000000000004</v>
      </c>
      <c r="F1827" s="1">
        <f>5*60</f>
        <v>300</v>
      </c>
      <c r="G1827" s="1">
        <f>$K$1/F1827*LN(E1826/E1827)</f>
        <v>7.7350560342811419E-3</v>
      </c>
      <c r="H1827" s="1">
        <f t="shared" si="466"/>
        <v>7.7350560342811413E-5</v>
      </c>
    </row>
    <row r="1828" spans="1:9">
      <c r="A1828" s="1">
        <v>922</v>
      </c>
      <c r="B1828" s="1">
        <v>46.1</v>
      </c>
      <c r="C1828" s="1">
        <v>28.7</v>
      </c>
      <c r="D1828" s="1">
        <f t="shared" si="463"/>
        <v>17.400000000000002</v>
      </c>
      <c r="E1828" s="1">
        <f t="shared" si="464"/>
        <v>1.7400000000000002</v>
      </c>
      <c r="F1828" s="1">
        <f>5*60</f>
        <v>300</v>
      </c>
      <c r="G1828" s="1">
        <f>$K$1/F1828*LN(E1827/E1828)</f>
        <v>8.4456503129310464E-3</v>
      </c>
      <c r="H1828" s="1">
        <f t="shared" si="466"/>
        <v>8.4456503129310464E-5</v>
      </c>
      <c r="I1828" s="1">
        <f>AVERAGE(H1799:H1828)</f>
        <v>1.9013274025374754E-5</v>
      </c>
    </row>
    <row r="1834" spans="1:9">
      <c r="A1834" s="1">
        <v>1140</v>
      </c>
      <c r="B1834" s="1">
        <v>95.4</v>
      </c>
      <c r="C1834" s="1">
        <v>31.1</v>
      </c>
      <c r="D1834" s="1">
        <f>B1834-C1834</f>
        <v>64.300000000000011</v>
      </c>
      <c r="E1834" s="1">
        <f>D1834/10</f>
        <v>6.4300000000000015</v>
      </c>
    </row>
    <row r="1835" spans="1:9">
      <c r="A1835" s="1">
        <v>1140</v>
      </c>
      <c r="B1835" s="1">
        <v>82</v>
      </c>
      <c r="C1835" s="1">
        <v>30.4</v>
      </c>
      <c r="D1835" s="1">
        <f>B1835-C1835</f>
        <v>51.6</v>
      </c>
      <c r="E1835" s="1">
        <f>D1835/10</f>
        <v>5.16</v>
      </c>
      <c r="F1835" s="1">
        <f>24*3600+36*60+30</f>
        <v>88590</v>
      </c>
      <c r="G1835" s="1">
        <f t="shared" ref="G1835:G1841" si="468">$K$1/F1835*LN(E1834/E1835)</f>
        <v>1.2319542560447477E-5</v>
      </c>
      <c r="H1835" s="1">
        <f>G1835/100</f>
        <v>1.2319542560447476E-7</v>
      </c>
    </row>
    <row r="1836" spans="1:9">
      <c r="A1836" s="1">
        <v>1140</v>
      </c>
      <c r="B1836" s="1">
        <v>72.400000000000006</v>
      </c>
      <c r="C1836" s="1">
        <v>30.6</v>
      </c>
      <c r="D1836" s="1">
        <f t="shared" ref="D1836:D1863" si="469">B1836-C1836</f>
        <v>41.800000000000004</v>
      </c>
      <c r="E1836" s="1">
        <f t="shared" ref="E1836:E1863" si="470">D1836/10</f>
        <v>4.1800000000000006</v>
      </c>
      <c r="F1836" s="1">
        <f>24*3600+10*60</f>
        <v>87000</v>
      </c>
      <c r="G1836" s="1">
        <f t="shared" si="468"/>
        <v>1.2008064959376539E-5</v>
      </c>
      <c r="H1836" s="1">
        <f t="shared" ref="H1836:H1860" si="471">G1836/100</f>
        <v>1.2008064959376538E-7</v>
      </c>
    </row>
    <row r="1837" spans="1:9">
      <c r="A1837" s="1">
        <v>1140</v>
      </c>
      <c r="B1837" s="1">
        <v>64.599999999999994</v>
      </c>
      <c r="C1837" s="1">
        <v>30.5</v>
      </c>
      <c r="D1837" s="1">
        <f t="shared" si="469"/>
        <v>34.099999999999994</v>
      </c>
      <c r="E1837" s="1">
        <f t="shared" si="470"/>
        <v>3.4099999999999993</v>
      </c>
      <c r="F1837" s="1">
        <f>25*3600+11*60+30</f>
        <v>90690</v>
      </c>
      <c r="G1837" s="1">
        <f t="shared" si="468"/>
        <v>1.1135194817472158E-5</v>
      </c>
      <c r="H1837" s="1">
        <f t="shared" si="471"/>
        <v>1.1135194817472158E-7</v>
      </c>
    </row>
    <row r="1838" spans="1:9">
      <c r="A1838" s="1">
        <v>1140</v>
      </c>
      <c r="B1838" s="1">
        <v>58.6</v>
      </c>
      <c r="C1838" s="1">
        <v>30.4</v>
      </c>
      <c r="D1838" s="1">
        <f t="shared" si="469"/>
        <v>28.200000000000003</v>
      </c>
      <c r="E1838" s="1">
        <f t="shared" si="470"/>
        <v>2.8200000000000003</v>
      </c>
      <c r="F1838" s="1">
        <f>24*3600+11*60+30</f>
        <v>87090</v>
      </c>
      <c r="G1838" s="1">
        <f t="shared" si="468"/>
        <v>1.0819589108659991E-5</v>
      </c>
      <c r="H1838" s="1">
        <f t="shared" si="471"/>
        <v>1.0819589108659991E-7</v>
      </c>
    </row>
    <row r="1839" spans="1:9">
      <c r="A1839" s="1">
        <v>1140</v>
      </c>
      <c r="B1839" s="1">
        <v>47.5</v>
      </c>
      <c r="C1839" s="1">
        <v>30.5</v>
      </c>
      <c r="D1839" s="1">
        <f t="shared" si="469"/>
        <v>17</v>
      </c>
      <c r="E1839" s="1">
        <f t="shared" si="470"/>
        <v>1.7</v>
      </c>
      <c r="F1839" s="1">
        <f>69*3600+55*60+30</f>
        <v>251730</v>
      </c>
      <c r="G1839" s="1">
        <f t="shared" si="468"/>
        <v>9.9721877570561527E-6</v>
      </c>
      <c r="H1839" s="1">
        <f t="shared" si="471"/>
        <v>9.9721877570561527E-8</v>
      </c>
    </row>
    <row r="1840" spans="1:9">
      <c r="A1840" s="1">
        <v>1140</v>
      </c>
      <c r="B1840" s="1">
        <v>44.9</v>
      </c>
      <c r="C1840" s="1">
        <v>30.8</v>
      </c>
      <c r="D1840" s="1">
        <f t="shared" si="469"/>
        <v>14.099999999999998</v>
      </c>
      <c r="E1840" s="1">
        <f t="shared" si="470"/>
        <v>1.4099999999999997</v>
      </c>
      <c r="F1840" s="1">
        <f>24*3600+25*60</f>
        <v>87900</v>
      </c>
      <c r="G1840" s="1">
        <f t="shared" si="468"/>
        <v>1.055416600106467E-5</v>
      </c>
      <c r="H1840" s="1">
        <f t="shared" si="471"/>
        <v>1.0554166001064669E-7</v>
      </c>
    </row>
    <row r="1841" spans="1:8">
      <c r="A1841" s="1">
        <v>1140</v>
      </c>
      <c r="B1841" s="1">
        <v>36.200000000000003</v>
      </c>
      <c r="C1841" s="1">
        <v>30</v>
      </c>
      <c r="D1841" s="1">
        <f t="shared" si="469"/>
        <v>6.2000000000000028</v>
      </c>
      <c r="E1841" s="1">
        <f t="shared" si="470"/>
        <v>0.62000000000000033</v>
      </c>
      <c r="F1841" s="1">
        <f>143*3600+37*60+30</f>
        <v>517050</v>
      </c>
      <c r="G1841" s="1">
        <f t="shared" si="468"/>
        <v>7.8817570959328056E-6</v>
      </c>
      <c r="H1841" s="1">
        <f t="shared" si="471"/>
        <v>7.8817570959328062E-8</v>
      </c>
    </row>
    <row r="1842" spans="1:8">
      <c r="A1842" s="1">
        <v>1140</v>
      </c>
      <c r="B1842" s="1">
        <v>86.1</v>
      </c>
      <c r="C1842" s="1">
        <v>29.7</v>
      </c>
      <c r="D1842" s="1">
        <f t="shared" si="469"/>
        <v>56.399999999999991</v>
      </c>
      <c r="E1842" s="1">
        <f t="shared" si="470"/>
        <v>5.6399999999999988</v>
      </c>
      <c r="F1842" s="1">
        <f t="shared" ref="F1842" si="472">24*3600+38*60</f>
        <v>88680</v>
      </c>
    </row>
    <row r="1843" spans="1:8">
      <c r="A1843" s="1">
        <v>1140</v>
      </c>
      <c r="B1843" s="1">
        <v>60.7</v>
      </c>
      <c r="C1843" s="1">
        <v>29.3</v>
      </c>
      <c r="D1843" s="1">
        <f t="shared" si="469"/>
        <v>31.400000000000002</v>
      </c>
      <c r="E1843" s="1">
        <f t="shared" si="470"/>
        <v>3.14</v>
      </c>
      <c r="F1843" s="1">
        <f>48*3600+34*60</f>
        <v>174840</v>
      </c>
      <c r="G1843" s="1">
        <f>$K$1/F1843*LN(E1842/E1843)</f>
        <v>1.6614503988363274E-5</v>
      </c>
      <c r="H1843" s="1">
        <f t="shared" si="471"/>
        <v>1.6614503988363273E-7</v>
      </c>
    </row>
    <row r="1844" spans="1:8">
      <c r="A1844" s="1">
        <v>1140</v>
      </c>
      <c r="B1844" s="1">
        <v>54.4</v>
      </c>
      <c r="C1844" s="1">
        <v>30.2</v>
      </c>
      <c r="D1844" s="1">
        <f t="shared" si="469"/>
        <v>24.2</v>
      </c>
      <c r="E1844" s="1">
        <f t="shared" si="470"/>
        <v>2.42</v>
      </c>
      <c r="F1844" s="1">
        <f>24*3600+11*60</f>
        <v>87060</v>
      </c>
      <c r="G1844" s="1">
        <f>$K$1/F1844*LN(E1843/E1844)</f>
        <v>1.4838709951387234E-5</v>
      </c>
      <c r="H1844" s="1">
        <f t="shared" si="471"/>
        <v>1.4838709951387234E-7</v>
      </c>
    </row>
    <row r="1845" spans="1:8">
      <c r="A1845" s="1">
        <v>1140</v>
      </c>
      <c r="B1845" s="1">
        <v>47.8</v>
      </c>
      <c r="C1845" s="1">
        <v>28.3</v>
      </c>
      <c r="D1845" s="1">
        <f t="shared" si="469"/>
        <v>19.499999999999996</v>
      </c>
      <c r="E1845" s="1">
        <f t="shared" si="470"/>
        <v>1.9499999999999997</v>
      </c>
      <c r="F1845" s="1">
        <f>22*3600+30*60</f>
        <v>81000</v>
      </c>
      <c r="G1845" s="1">
        <f>$K$1/F1845*LN(E1844/E1845)</f>
        <v>1.3222880385938033E-5</v>
      </c>
      <c r="H1845" s="1">
        <f t="shared" si="471"/>
        <v>1.3222880385938034E-7</v>
      </c>
    </row>
    <row r="1846" spans="1:8">
      <c r="A1846" s="1">
        <v>1140</v>
      </c>
      <c r="B1846" s="1">
        <v>40.6</v>
      </c>
      <c r="C1846" s="1">
        <v>30.3</v>
      </c>
      <c r="D1846" s="1">
        <f t="shared" si="469"/>
        <v>10.3</v>
      </c>
      <c r="E1846" s="1">
        <f t="shared" si="470"/>
        <v>1.03</v>
      </c>
      <c r="F1846" s="1">
        <f>73*3600+53*60+30</f>
        <v>266010</v>
      </c>
      <c r="G1846" s="1">
        <f>$K$1/F1846*LN(E1845/E1846)</f>
        <v>1.1901139163404345E-5</v>
      </c>
      <c r="H1846" s="1">
        <f t="shared" si="471"/>
        <v>1.1901139163404345E-7</v>
      </c>
    </row>
    <row r="1847" spans="1:8">
      <c r="A1847" s="1">
        <v>1140</v>
      </c>
      <c r="B1847" s="1">
        <v>97</v>
      </c>
      <c r="C1847" s="1">
        <v>30.5</v>
      </c>
      <c r="D1847" s="1">
        <f t="shared" si="469"/>
        <v>66.5</v>
      </c>
      <c r="E1847" s="1">
        <f t="shared" si="470"/>
        <v>6.65</v>
      </c>
    </row>
    <row r="1848" spans="1:8">
      <c r="A1848" s="1">
        <v>1140</v>
      </c>
      <c r="B1848" s="1">
        <v>49.3</v>
      </c>
      <c r="C1848" s="1">
        <v>29.5</v>
      </c>
      <c r="D1848" s="1">
        <f t="shared" si="469"/>
        <v>19.799999999999997</v>
      </c>
      <c r="E1848" s="1">
        <f t="shared" si="470"/>
        <v>1.9799999999999998</v>
      </c>
      <c r="F1848" s="1">
        <f>96*3600+10*60+15</f>
        <v>346215</v>
      </c>
      <c r="G1848" s="1">
        <f>$K$1/F1848*LN(E1847/E1848)</f>
        <v>1.7356669264497908E-5</v>
      </c>
      <c r="H1848" s="1">
        <f t="shared" si="471"/>
        <v>1.7356669264497906E-7</v>
      </c>
    </row>
    <row r="1849" spans="1:8">
      <c r="A1849" s="1">
        <v>1140</v>
      </c>
      <c r="B1849" s="1">
        <v>37.1</v>
      </c>
      <c r="C1849" s="1">
        <v>28.9</v>
      </c>
      <c r="D1849" s="1">
        <f t="shared" si="469"/>
        <v>8.2000000000000028</v>
      </c>
      <c r="E1849" s="1">
        <f t="shared" si="470"/>
        <v>0.82000000000000028</v>
      </c>
      <c r="F1849" s="1">
        <f>95*3600+30*60</f>
        <v>343800</v>
      </c>
      <c r="G1849" s="1">
        <f>$K$1/F1849*LN(E1848/E1849)</f>
        <v>1.2718083204811511E-5</v>
      </c>
      <c r="H1849" s="1">
        <f t="shared" si="471"/>
        <v>1.271808320481151E-7</v>
      </c>
    </row>
    <row r="1850" spans="1:8">
      <c r="A1850" s="1">
        <v>1140</v>
      </c>
      <c r="B1850" s="1">
        <v>91.6</v>
      </c>
      <c r="C1850" s="1">
        <v>29.3</v>
      </c>
      <c r="D1850" s="1">
        <f t="shared" si="469"/>
        <v>62.3</v>
      </c>
      <c r="E1850" s="1">
        <f t="shared" si="470"/>
        <v>6.2299999999999995</v>
      </c>
    </row>
    <row r="1851" spans="1:8">
      <c r="A1851" s="1">
        <v>1140</v>
      </c>
      <c r="B1851" s="1">
        <v>58.6</v>
      </c>
      <c r="C1851" s="1">
        <v>28.9</v>
      </c>
      <c r="D1851" s="1">
        <f t="shared" si="469"/>
        <v>29.700000000000003</v>
      </c>
      <c r="E1851" s="1">
        <f t="shared" si="470"/>
        <v>2.97</v>
      </c>
      <c r="F1851" s="1">
        <f>48*3600+37*60</f>
        <v>175020</v>
      </c>
      <c r="G1851" s="1">
        <f>$K$1/F1851*LN(E1850/E1851)</f>
        <v>2.0994396781649965E-5</v>
      </c>
      <c r="H1851" s="1">
        <f t="shared" si="471"/>
        <v>2.0994396781649966E-7</v>
      </c>
    </row>
    <row r="1852" spans="1:8">
      <c r="A1852" s="1">
        <v>1140</v>
      </c>
      <c r="B1852" s="1">
        <v>94.1</v>
      </c>
      <c r="C1852" s="1">
        <v>30.2</v>
      </c>
      <c r="D1852" s="1">
        <f t="shared" si="469"/>
        <v>63.899999999999991</v>
      </c>
      <c r="E1852" s="1">
        <f t="shared" si="470"/>
        <v>6.3899999999999988</v>
      </c>
    </row>
    <row r="1853" spans="1:8">
      <c r="A1853" s="1">
        <v>1140</v>
      </c>
      <c r="B1853" s="1">
        <v>36.9</v>
      </c>
      <c r="C1853" s="1">
        <v>27</v>
      </c>
      <c r="D1853" s="1">
        <f t="shared" si="469"/>
        <v>9.8999999999999986</v>
      </c>
      <c r="E1853" s="1">
        <f t="shared" si="470"/>
        <v>0.98999999999999988</v>
      </c>
      <c r="F1853" s="1">
        <f>120*3600+33*60+45</f>
        <v>434025</v>
      </c>
      <c r="G1853" s="1">
        <f>$K$1/F1853*LN(E1852/E1853)</f>
        <v>2.1310596479569165E-5</v>
      </c>
      <c r="H1853" s="1">
        <f t="shared" si="471"/>
        <v>2.1310596479569164E-7</v>
      </c>
    </row>
    <row r="1854" spans="1:8">
      <c r="A1854" s="1">
        <v>1140</v>
      </c>
      <c r="B1854" s="1">
        <v>95.6</v>
      </c>
      <c r="C1854" s="1">
        <v>26.5</v>
      </c>
      <c r="D1854" s="1">
        <f t="shared" si="469"/>
        <v>69.099999999999994</v>
      </c>
      <c r="E1854" s="1">
        <f t="shared" si="470"/>
        <v>6.9099999999999993</v>
      </c>
      <c r="G1854" s="1" t="e">
        <f>$K$1/F1854*LN(E1853/E1854)</f>
        <v>#DIV/0!</v>
      </c>
    </row>
    <row r="1855" spans="1:8">
      <c r="A1855" s="1">
        <v>1140</v>
      </c>
      <c r="B1855" s="1">
        <v>41</v>
      </c>
      <c r="C1855" s="1">
        <v>30.1</v>
      </c>
      <c r="D1855" s="1">
        <f t="shared" si="469"/>
        <v>10.899999999999999</v>
      </c>
      <c r="E1855" s="1">
        <f t="shared" si="470"/>
        <v>1.0899999999999999</v>
      </c>
      <c r="F1855" s="1">
        <f>48*3600</f>
        <v>172800</v>
      </c>
      <c r="G1855" s="1">
        <f>$K$1/F1855*LN(E1854/E1855)</f>
        <v>5.3009768692309553E-5</v>
      </c>
      <c r="H1855" s="1">
        <f t="shared" si="471"/>
        <v>5.3009768692309554E-7</v>
      </c>
    </row>
    <row r="1856" spans="1:8">
      <c r="A1856" s="1">
        <v>1140</v>
      </c>
      <c r="B1856" s="1">
        <v>94.1</v>
      </c>
      <c r="C1856" s="1">
        <v>30.5</v>
      </c>
      <c r="D1856" s="1">
        <f t="shared" si="469"/>
        <v>63.599999999999994</v>
      </c>
      <c r="E1856" s="1">
        <f t="shared" si="470"/>
        <v>6.3599999999999994</v>
      </c>
    </row>
    <row r="1857" spans="1:9">
      <c r="A1857" s="1">
        <v>1140</v>
      </c>
      <c r="B1857" s="1">
        <v>88.8</v>
      </c>
      <c r="C1857" s="1">
        <v>30.5</v>
      </c>
      <c r="D1857" s="1">
        <f t="shared" si="469"/>
        <v>58.3</v>
      </c>
      <c r="E1857" s="1">
        <f t="shared" si="470"/>
        <v>5.83</v>
      </c>
      <c r="F1857" s="1">
        <f>1*3600+6*60</f>
        <v>3960</v>
      </c>
      <c r="G1857" s="1">
        <f>$K$1/F1857*LN(E1856/E1857)</f>
        <v>1.0898394693650588E-4</v>
      </c>
      <c r="H1857" s="1">
        <f t="shared" si="471"/>
        <v>1.0898394693650588E-6</v>
      </c>
    </row>
    <row r="1858" spans="1:9">
      <c r="A1858" s="1">
        <v>1140</v>
      </c>
      <c r="B1858" s="1">
        <v>48.6</v>
      </c>
      <c r="C1858" s="1">
        <v>29.6</v>
      </c>
      <c r="D1858" s="1">
        <f t="shared" si="469"/>
        <v>19</v>
      </c>
      <c r="E1858" s="1">
        <f t="shared" si="470"/>
        <v>1.9</v>
      </c>
      <c r="F1858" s="1">
        <f>21*3600+25*60</f>
        <v>77100</v>
      </c>
      <c r="G1858" s="1">
        <f>$K$1/F1858*LN(E1857/E1858)</f>
        <v>7.212670617876044E-5</v>
      </c>
      <c r="H1858" s="1">
        <f t="shared" si="471"/>
        <v>7.2126706178760441E-7</v>
      </c>
    </row>
    <row r="1859" spans="1:9">
      <c r="A1859" s="1">
        <v>1140</v>
      </c>
      <c r="B1859" s="1">
        <v>46.2</v>
      </c>
      <c r="C1859" s="1">
        <v>29.6</v>
      </c>
      <c r="D1859" s="1">
        <f t="shared" si="469"/>
        <v>16.600000000000001</v>
      </c>
      <c r="E1859" s="1">
        <f t="shared" si="470"/>
        <v>1.6600000000000001</v>
      </c>
      <c r="F1859" s="1">
        <f>2*3600+38*60+45</f>
        <v>9525</v>
      </c>
      <c r="G1859" s="1">
        <f>$K$1/F1859*LN(E1858/E1859)</f>
        <v>7.0318106841738148E-5</v>
      </c>
      <c r="H1859" s="1">
        <f t="shared" si="471"/>
        <v>7.0318106841738145E-7</v>
      </c>
    </row>
    <row r="1860" spans="1:9">
      <c r="A1860" s="1">
        <v>1140</v>
      </c>
      <c r="B1860" s="1">
        <v>38.700000000000003</v>
      </c>
      <c r="C1860" s="1">
        <v>29.7</v>
      </c>
      <c r="D1860" s="1">
        <f t="shared" si="469"/>
        <v>9.0000000000000036</v>
      </c>
      <c r="E1860" s="1">
        <f t="shared" si="470"/>
        <v>0.90000000000000036</v>
      </c>
      <c r="F1860" s="1">
        <f>19*3600+37*60+15</f>
        <v>70635</v>
      </c>
      <c r="G1860" s="1">
        <f>$K$1/F1860*LN(E1859/E1860)</f>
        <v>4.298723671565567E-5</v>
      </c>
      <c r="H1860" s="1">
        <f t="shared" si="471"/>
        <v>4.2987236715655671E-7</v>
      </c>
    </row>
    <row r="1861" spans="1:9">
      <c r="A1861" s="1">
        <v>1140</v>
      </c>
      <c r="B1861" s="1">
        <v>94</v>
      </c>
      <c r="C1861" s="1">
        <v>29.6</v>
      </c>
      <c r="D1861" s="1">
        <f t="shared" si="469"/>
        <v>64.400000000000006</v>
      </c>
      <c r="E1861" s="1">
        <f t="shared" si="470"/>
        <v>6.44</v>
      </c>
    </row>
    <row r="1862" spans="1:9">
      <c r="A1862" s="1">
        <v>1140</v>
      </c>
      <c r="B1862" s="1">
        <v>36.700000000000003</v>
      </c>
      <c r="C1862" s="1">
        <v>31</v>
      </c>
      <c r="D1862" s="1">
        <f t="shared" si="469"/>
        <v>5.7000000000000028</v>
      </c>
      <c r="E1862" s="1">
        <f t="shared" si="470"/>
        <v>0.57000000000000028</v>
      </c>
      <c r="F1862" s="1">
        <f>73*3600+36*60+30</f>
        <v>264990</v>
      </c>
    </row>
    <row r="1863" spans="1:9">
      <c r="A1863" s="1">
        <v>1140</v>
      </c>
      <c r="B1863" s="1">
        <v>91.3</v>
      </c>
      <c r="C1863" s="1">
        <v>31</v>
      </c>
      <c r="D1863" s="1">
        <f t="shared" si="469"/>
        <v>60.3</v>
      </c>
      <c r="E1863" s="1">
        <f t="shared" si="470"/>
        <v>6.0299999999999994</v>
      </c>
      <c r="F1863" s="1">
        <f t="shared" ref="F1863" si="473">22*3600+30*60</f>
        <v>81000</v>
      </c>
      <c r="I1863" s="1">
        <f>AVERAGE(H1834:H1863)</f>
        <v>2.7553662344230041E-7</v>
      </c>
    </row>
    <row r="1866" spans="1:9">
      <c r="A1866" s="1">
        <v>1778</v>
      </c>
      <c r="B1866" s="1">
        <v>96.5</v>
      </c>
      <c r="C1866" s="1">
        <v>28.3</v>
      </c>
      <c r="D1866" s="1">
        <f>B1866-C1866</f>
        <v>68.2</v>
      </c>
      <c r="E1866" s="1">
        <f>D1866/10</f>
        <v>6.82</v>
      </c>
    </row>
    <row r="1867" spans="1:9">
      <c r="A1867" s="1">
        <v>1778</v>
      </c>
      <c r="B1867" s="1">
        <v>96.2</v>
      </c>
      <c r="C1867" s="1">
        <v>30.4</v>
      </c>
      <c r="D1867" s="1">
        <f>B1867-C1867</f>
        <v>65.800000000000011</v>
      </c>
      <c r="E1867" s="1">
        <f>D1867/10</f>
        <v>6.580000000000001</v>
      </c>
      <c r="F1867" s="1">
        <f>24*3600+36*60+30</f>
        <v>88590</v>
      </c>
      <c r="G1867" s="1">
        <f t="shared" ref="G1867:G1875" si="474">$K$1/F1867*LN(E1866/E1867)</f>
        <v>2.0057641215712633E-6</v>
      </c>
      <c r="H1867" s="1">
        <f>G1867/100</f>
        <v>2.0057641215712631E-8</v>
      </c>
    </row>
    <row r="1868" spans="1:9">
      <c r="A1868" s="1">
        <v>1778</v>
      </c>
      <c r="B1868" s="1">
        <v>60.1</v>
      </c>
      <c r="C1868" s="1">
        <v>29.1</v>
      </c>
      <c r="D1868" s="1">
        <f t="shared" ref="D1868:D1885" si="475">B1868-C1868</f>
        <v>31</v>
      </c>
      <c r="E1868" s="1">
        <f t="shared" ref="E1868:E1885" si="476">D1868/10</f>
        <v>3.1</v>
      </c>
      <c r="F1868" s="1">
        <f>24*3600+9*60+30</f>
        <v>86970</v>
      </c>
      <c r="G1868" s="1">
        <f t="shared" si="474"/>
        <v>4.292351229017802E-5</v>
      </c>
      <c r="H1868" s="1">
        <f t="shared" ref="H1868:H1875" si="477">G1868/100</f>
        <v>4.2923512290178022E-7</v>
      </c>
    </row>
    <row r="1869" spans="1:9">
      <c r="A1869" s="1">
        <v>1778</v>
      </c>
      <c r="B1869" s="1">
        <v>48.1</v>
      </c>
      <c r="C1869" s="1">
        <v>28</v>
      </c>
      <c r="D1869" s="1">
        <f t="shared" si="475"/>
        <v>20.100000000000001</v>
      </c>
      <c r="E1869" s="1">
        <f t="shared" si="476"/>
        <v>2.0100000000000002</v>
      </c>
      <c r="F1869" s="1">
        <f>25*3600+12*60+45</f>
        <v>90765</v>
      </c>
      <c r="G1869" s="1">
        <f t="shared" si="474"/>
        <v>2.3676596171693669E-5</v>
      </c>
      <c r="H1869" s="1">
        <f t="shared" si="477"/>
        <v>2.3676596171693669E-7</v>
      </c>
    </row>
    <row r="1870" spans="1:9">
      <c r="A1870" s="1">
        <v>1778</v>
      </c>
      <c r="B1870" s="1">
        <v>46.1</v>
      </c>
      <c r="C1870" s="1">
        <v>27.7</v>
      </c>
      <c r="D1870" s="1">
        <f t="shared" si="475"/>
        <v>18.400000000000002</v>
      </c>
      <c r="E1870" s="1">
        <f t="shared" si="476"/>
        <v>1.8400000000000003</v>
      </c>
      <c r="F1870" s="1">
        <f>24*3600+11*60+30</f>
        <v>87090</v>
      </c>
      <c r="G1870" s="1">
        <f t="shared" si="474"/>
        <v>5.0328509155178137E-6</v>
      </c>
      <c r="H1870" s="1">
        <f t="shared" si="477"/>
        <v>5.0328509155178136E-8</v>
      </c>
    </row>
    <row r="1871" spans="1:9">
      <c r="A1871" s="1">
        <v>1778</v>
      </c>
      <c r="B1871" s="1">
        <v>45.1</v>
      </c>
      <c r="C1871" s="1">
        <v>28</v>
      </c>
      <c r="D1871" s="1">
        <f t="shared" si="475"/>
        <v>17.100000000000001</v>
      </c>
      <c r="E1871" s="1">
        <f t="shared" si="476"/>
        <v>1.7100000000000002</v>
      </c>
      <c r="F1871" s="1">
        <f>69*3600+54*60+45</f>
        <v>251685</v>
      </c>
      <c r="G1871" s="1">
        <f t="shared" si="474"/>
        <v>1.443987990890902E-6</v>
      </c>
      <c r="H1871" s="1">
        <f t="shared" si="477"/>
        <v>1.443987990890902E-8</v>
      </c>
    </row>
    <row r="1872" spans="1:9">
      <c r="A1872" s="1">
        <v>1778</v>
      </c>
      <c r="B1872" s="1">
        <v>43.9</v>
      </c>
      <c r="C1872" s="1">
        <v>28</v>
      </c>
      <c r="D1872" s="1">
        <f t="shared" si="475"/>
        <v>15.899999999999999</v>
      </c>
      <c r="E1872" s="1">
        <f t="shared" si="476"/>
        <v>1.5899999999999999</v>
      </c>
      <c r="F1872" s="1">
        <f>168*3600+4*60+30</f>
        <v>605070</v>
      </c>
      <c r="G1872" s="1">
        <f t="shared" si="474"/>
        <v>5.9643743243070287E-7</v>
      </c>
      <c r="H1872" s="1">
        <f t="shared" si="477"/>
        <v>5.9643743243070289E-9</v>
      </c>
    </row>
    <row r="1873" spans="1:9">
      <c r="A1873" s="1">
        <v>1778</v>
      </c>
      <c r="B1873" s="1">
        <v>43.4</v>
      </c>
      <c r="C1873" s="1">
        <v>28.3</v>
      </c>
      <c r="D1873" s="1">
        <f t="shared" si="475"/>
        <v>15.099999999999998</v>
      </c>
      <c r="E1873" s="1">
        <f t="shared" si="476"/>
        <v>1.5099999999999998</v>
      </c>
      <c r="F1873" s="1">
        <f>48*3600+34*60</f>
        <v>174840</v>
      </c>
      <c r="G1873" s="1">
        <f t="shared" si="474"/>
        <v>1.4645210044058792E-6</v>
      </c>
      <c r="H1873" s="1">
        <f t="shared" si="477"/>
        <v>1.4645210044058792E-8</v>
      </c>
    </row>
    <row r="1874" spans="1:9">
      <c r="A1874" s="1">
        <v>1778</v>
      </c>
      <c r="B1874" s="1">
        <v>43.6</v>
      </c>
      <c r="C1874" s="1">
        <v>28.7</v>
      </c>
      <c r="D1874" s="1">
        <f t="shared" si="475"/>
        <v>14.900000000000002</v>
      </c>
      <c r="E1874" s="1">
        <f t="shared" si="476"/>
        <v>1.4900000000000002</v>
      </c>
      <c r="F1874" s="1">
        <f>24*3600+9*60+30</f>
        <v>86970</v>
      </c>
      <c r="G1874" s="1">
        <f t="shared" si="474"/>
        <v>7.6042673465040986E-7</v>
      </c>
      <c r="H1874" s="1">
        <f t="shared" si="477"/>
        <v>7.604267346504098E-9</v>
      </c>
    </row>
    <row r="1875" spans="1:9">
      <c r="A1875" s="1">
        <v>1778</v>
      </c>
      <c r="B1875" s="1">
        <v>43.6</v>
      </c>
      <c r="C1875" s="1">
        <v>28.9</v>
      </c>
      <c r="D1875" s="1">
        <f t="shared" si="475"/>
        <v>14.700000000000003</v>
      </c>
      <c r="E1875" s="1">
        <f t="shared" si="476"/>
        <v>1.4700000000000002</v>
      </c>
      <c r="F1875" s="1">
        <f>22*3600+30*60+30</f>
        <v>81030</v>
      </c>
      <c r="G1875" s="1">
        <f t="shared" si="474"/>
        <v>8.272003834005351E-7</v>
      </c>
      <c r="H1875" s="1">
        <f t="shared" si="477"/>
        <v>8.2720038340053511E-9</v>
      </c>
    </row>
    <row r="1876" spans="1:9">
      <c r="A1876" s="1">
        <v>1778</v>
      </c>
      <c r="B1876" s="1">
        <v>90.6</v>
      </c>
      <c r="C1876" s="1">
        <v>27.4</v>
      </c>
      <c r="D1876" s="1">
        <f t="shared" si="475"/>
        <v>63.199999999999996</v>
      </c>
      <c r="E1876" s="1">
        <f t="shared" si="476"/>
        <v>6.3199999999999994</v>
      </c>
      <c r="F1876" s="1">
        <f t="shared" ref="F1876:F1882" si="478">24*3600+36*60+30</f>
        <v>88590</v>
      </c>
    </row>
    <row r="1877" spans="1:9">
      <c r="A1877" s="1">
        <v>1778</v>
      </c>
      <c r="B1877" s="1">
        <v>65</v>
      </c>
      <c r="C1877" s="1">
        <v>30.2</v>
      </c>
      <c r="D1877" s="1">
        <f t="shared" si="475"/>
        <v>34.799999999999997</v>
      </c>
      <c r="E1877" s="1">
        <f t="shared" si="476"/>
        <v>3.4799999999999995</v>
      </c>
      <c r="F1877" s="1">
        <f>73*3600+53*60</f>
        <v>265980</v>
      </c>
      <c r="G1877" s="1">
        <f>$K$1/F1877*LN(E1876/E1877)</f>
        <v>1.1127028706244906E-5</v>
      </c>
      <c r="H1877" s="1">
        <f t="shared" ref="H1877:H1885" si="479">G1877/100</f>
        <v>1.1127028706244906E-7</v>
      </c>
    </row>
    <row r="1878" spans="1:9">
      <c r="A1878" s="1">
        <v>1778</v>
      </c>
      <c r="B1878" s="1">
        <v>61.9</v>
      </c>
      <c r="C1878" s="1">
        <v>29.3</v>
      </c>
      <c r="D1878" s="1">
        <f t="shared" si="475"/>
        <v>32.599999999999994</v>
      </c>
      <c r="E1878" s="1">
        <f t="shared" si="476"/>
        <v>3.2599999999999993</v>
      </c>
      <c r="F1878" s="1">
        <f>167*3600+16*60+30</f>
        <v>602190</v>
      </c>
      <c r="G1878" s="1">
        <f>$K$1/F1878*LN(E1877/E1878)</f>
        <v>5.3789217373673269E-7</v>
      </c>
      <c r="H1878" s="1">
        <f t="shared" si="479"/>
        <v>5.3789217373673271E-9</v>
      </c>
    </row>
    <row r="1879" spans="1:9">
      <c r="A1879" s="1">
        <v>1778</v>
      </c>
      <c r="B1879" s="1">
        <v>60.1</v>
      </c>
      <c r="C1879" s="1">
        <v>27.9</v>
      </c>
      <c r="D1879" s="1">
        <f t="shared" si="475"/>
        <v>32.200000000000003</v>
      </c>
      <c r="E1879" s="1">
        <f t="shared" si="476"/>
        <v>3.22</v>
      </c>
      <c r="F1879" s="1">
        <f>96*3600+12*60</f>
        <v>346320</v>
      </c>
      <c r="G1879" s="1">
        <f>$K$1/F1879*LN(E1878/E1879)</f>
        <v>1.7681723746420577E-7</v>
      </c>
      <c r="H1879" s="1">
        <f t="shared" si="479"/>
        <v>1.7681723746420577E-9</v>
      </c>
    </row>
    <row r="1880" spans="1:9">
      <c r="A1880" s="1">
        <v>1778</v>
      </c>
      <c r="B1880" s="1">
        <v>58.1</v>
      </c>
      <c r="C1880" s="1">
        <v>28.1</v>
      </c>
      <c r="D1880" s="1">
        <f t="shared" si="475"/>
        <v>30</v>
      </c>
      <c r="E1880" s="1">
        <f t="shared" si="476"/>
        <v>3</v>
      </c>
      <c r="F1880" s="1">
        <f>95*3600+29*60+30</f>
        <v>343770</v>
      </c>
      <c r="G1880" s="1">
        <f>$K$1/F1880*LN(E1879/E1880)</f>
        <v>1.0210739494589655E-6</v>
      </c>
      <c r="H1880" s="1">
        <f t="shared" si="479"/>
        <v>1.0210739494589656E-8</v>
      </c>
    </row>
    <row r="1881" spans="1:9">
      <c r="A1881" s="1">
        <v>1778</v>
      </c>
      <c r="B1881" s="1">
        <v>57.2</v>
      </c>
      <c r="C1881" s="1">
        <v>27.3</v>
      </c>
      <c r="D1881" s="1">
        <f t="shared" si="475"/>
        <v>29.900000000000002</v>
      </c>
      <c r="E1881" s="1">
        <f t="shared" si="476"/>
        <v>2.99</v>
      </c>
      <c r="F1881" s="1">
        <f>48*3600+38*60+30</f>
        <v>175110</v>
      </c>
      <c r="G1881" s="1">
        <f>$K$1/F1881*LN(E1880/E1881)</f>
        <v>9.4574554719619467E-8</v>
      </c>
      <c r="H1881" s="1">
        <f t="shared" si="479"/>
        <v>9.4574554719619459E-10</v>
      </c>
    </row>
    <row r="1882" spans="1:9">
      <c r="A1882" s="1">
        <v>1778</v>
      </c>
      <c r="B1882" s="1">
        <v>98.9</v>
      </c>
      <c r="C1882" s="1">
        <v>28.8</v>
      </c>
      <c r="D1882" s="1">
        <f t="shared" si="475"/>
        <v>70.100000000000009</v>
      </c>
      <c r="E1882" s="1">
        <f t="shared" si="476"/>
        <v>7.0100000000000007</v>
      </c>
      <c r="F1882" s="1">
        <f t="shared" si="478"/>
        <v>88590</v>
      </c>
    </row>
    <row r="1883" spans="1:9">
      <c r="A1883" s="1">
        <v>1778</v>
      </c>
      <c r="B1883" s="1">
        <v>80.8</v>
      </c>
      <c r="C1883" s="1">
        <v>25.6</v>
      </c>
      <c r="D1883" s="1">
        <f t="shared" si="475"/>
        <v>55.199999999999996</v>
      </c>
      <c r="E1883" s="1">
        <f t="shared" si="476"/>
        <v>5.52</v>
      </c>
      <c r="F1883" s="1">
        <f>120*3600+33*60</f>
        <v>433980</v>
      </c>
      <c r="G1883" s="1">
        <f>$K$1/F1883*LN(E1882/E1883)</f>
        <v>2.7310954655909829E-6</v>
      </c>
      <c r="H1883" s="1">
        <f t="shared" si="479"/>
        <v>2.731095465590983E-8</v>
      </c>
    </row>
    <row r="1884" spans="1:9">
      <c r="A1884" s="1">
        <v>1778</v>
      </c>
      <c r="B1884" s="1">
        <v>78</v>
      </c>
      <c r="C1884" s="1">
        <v>29.4</v>
      </c>
      <c r="D1884" s="1">
        <f t="shared" si="475"/>
        <v>48.6</v>
      </c>
      <c r="E1884" s="1">
        <f t="shared" si="476"/>
        <v>4.8600000000000003</v>
      </c>
      <c r="F1884" s="1">
        <f>48*3600+30</f>
        <v>172830</v>
      </c>
      <c r="G1884" s="1">
        <f>$K$1/F1884*LN(E1883/E1884)</f>
        <v>3.654478591609925E-6</v>
      </c>
      <c r="H1884" s="1">
        <f t="shared" si="479"/>
        <v>3.6544785916099248E-8</v>
      </c>
    </row>
    <row r="1885" spans="1:9">
      <c r="A1885" s="1">
        <v>1778</v>
      </c>
      <c r="B1885" s="1">
        <v>72.2</v>
      </c>
      <c r="C1885" s="1">
        <v>29</v>
      </c>
      <c r="D1885" s="1">
        <f t="shared" si="475"/>
        <v>43.2</v>
      </c>
      <c r="E1885" s="1">
        <f t="shared" si="476"/>
        <v>4.32</v>
      </c>
      <c r="F1885" s="1">
        <f>118*3600+24*60+30</f>
        <v>426270</v>
      </c>
      <c r="G1885" s="1">
        <f>$K$1/F1885*LN(E1884/E1885)</f>
        <v>1.3705019280166608E-6</v>
      </c>
      <c r="H1885" s="1">
        <f t="shared" si="479"/>
        <v>1.3705019280166608E-8</v>
      </c>
      <c r="I1885" s="1">
        <f>AVERAGE(H1866:H1885)</f>
        <v>5.8496917442106585E-8</v>
      </c>
    </row>
    <row r="1890" spans="1:8">
      <c r="A1890" s="1">
        <v>1797</v>
      </c>
      <c r="B1890" s="1">
        <v>97.7</v>
      </c>
      <c r="C1890" s="1">
        <v>29.2</v>
      </c>
      <c r="D1890" s="1">
        <f>B1890-C1890</f>
        <v>68.5</v>
      </c>
      <c r="E1890" s="1">
        <f>D1890/10</f>
        <v>6.85</v>
      </c>
    </row>
    <row r="1891" spans="1:8">
      <c r="A1891" s="1">
        <v>1797</v>
      </c>
      <c r="B1891" s="1">
        <v>94.6</v>
      </c>
      <c r="C1891" s="1">
        <v>29</v>
      </c>
      <c r="D1891" s="1">
        <f>B1891-C1891</f>
        <v>65.599999999999994</v>
      </c>
      <c r="E1891" s="1">
        <f>D1891/10</f>
        <v>6.56</v>
      </c>
      <c r="F1891" s="1">
        <f>24*3600+36*60+30</f>
        <v>88590</v>
      </c>
      <c r="G1891" s="1">
        <f t="shared" ref="G1891:G1902" si="480">$K$1/F1891*LN(E1890/E1891)</f>
        <v>2.4219429350711788E-6</v>
      </c>
      <c r="H1891" s="1">
        <f>G1891/100</f>
        <v>2.4219429350711789E-8</v>
      </c>
    </row>
    <row r="1892" spans="1:8">
      <c r="A1892" s="1">
        <v>1797</v>
      </c>
      <c r="B1892" s="1">
        <v>89.7</v>
      </c>
      <c r="C1892" s="1">
        <v>29.4</v>
      </c>
      <c r="D1892" s="1">
        <f t="shared" ref="D1892:D1907" si="481">B1892-C1892</f>
        <v>60.300000000000004</v>
      </c>
      <c r="E1892" s="1">
        <f t="shared" ref="E1892:E1907" si="482">D1892/10</f>
        <v>6.03</v>
      </c>
      <c r="F1892" s="1">
        <f>49*3600+21*60+45</f>
        <v>177705</v>
      </c>
      <c r="G1892" s="1">
        <f t="shared" si="480"/>
        <v>2.3513588103646019E-6</v>
      </c>
      <c r="H1892" s="1">
        <f t="shared" ref="H1892:H1907" si="483">G1892/100</f>
        <v>2.3513588103646018E-8</v>
      </c>
    </row>
    <row r="1893" spans="1:8">
      <c r="A1893" s="1">
        <v>1797</v>
      </c>
      <c r="B1893" s="1">
        <v>87.4</v>
      </c>
      <c r="C1893" s="1">
        <v>29.2</v>
      </c>
      <c r="D1893" s="1">
        <f t="shared" si="481"/>
        <v>58.2</v>
      </c>
      <c r="E1893" s="1">
        <f t="shared" si="482"/>
        <v>5.82</v>
      </c>
      <c r="F1893" s="1">
        <f>24*3600+11*60+45</f>
        <v>87105</v>
      </c>
      <c r="G1893" s="1">
        <f t="shared" si="480"/>
        <v>2.0184360831055464E-6</v>
      </c>
      <c r="H1893" s="1">
        <f t="shared" si="483"/>
        <v>2.0184360831055464E-8</v>
      </c>
    </row>
    <row r="1894" spans="1:8">
      <c r="A1894" s="1">
        <v>1797</v>
      </c>
      <c r="B1894" s="1">
        <v>83.1</v>
      </c>
      <c r="C1894" s="1">
        <v>29.3</v>
      </c>
      <c r="D1894" s="1">
        <f t="shared" si="481"/>
        <v>53.8</v>
      </c>
      <c r="E1894" s="1">
        <f t="shared" si="482"/>
        <v>5.38</v>
      </c>
      <c r="F1894" s="1">
        <f>69*3600+55*60</f>
        <v>251700</v>
      </c>
      <c r="G1894" s="1">
        <f t="shared" si="480"/>
        <v>1.5491257939828409E-6</v>
      </c>
      <c r="H1894" s="1">
        <f t="shared" si="483"/>
        <v>1.549125793982841E-8</v>
      </c>
    </row>
    <row r="1895" spans="1:8">
      <c r="A1895" s="1">
        <v>1797</v>
      </c>
      <c r="B1895" s="1">
        <v>81.099999999999994</v>
      </c>
      <c r="C1895" s="1">
        <v>29.9</v>
      </c>
      <c r="D1895" s="1">
        <f t="shared" si="481"/>
        <v>51.199999999999996</v>
      </c>
      <c r="E1895" s="1">
        <f t="shared" si="482"/>
        <v>5.1199999999999992</v>
      </c>
      <c r="F1895" s="1">
        <f>24*3600+25*60</f>
        <v>87900</v>
      </c>
      <c r="G1895" s="1">
        <f t="shared" si="480"/>
        <v>2.7950889443287045E-6</v>
      </c>
      <c r="H1895" s="1">
        <f t="shared" si="483"/>
        <v>2.7950889443287044E-8</v>
      </c>
    </row>
    <row r="1896" spans="1:8">
      <c r="A1896" s="1">
        <v>1797</v>
      </c>
      <c r="B1896" s="1">
        <v>72.2</v>
      </c>
      <c r="C1896" s="1">
        <v>27.1</v>
      </c>
      <c r="D1896" s="1">
        <f t="shared" si="481"/>
        <v>45.1</v>
      </c>
      <c r="E1896" s="1">
        <f t="shared" si="482"/>
        <v>4.51</v>
      </c>
      <c r="F1896" s="1">
        <f>143*3600+39*60</f>
        <v>517140</v>
      </c>
      <c r="G1896" s="1">
        <f t="shared" si="480"/>
        <v>1.2167152729680027E-6</v>
      </c>
      <c r="H1896" s="1">
        <f t="shared" si="483"/>
        <v>1.2167152729680026E-8</v>
      </c>
    </row>
    <row r="1897" spans="1:8">
      <c r="A1897" s="1">
        <v>1797</v>
      </c>
      <c r="B1897" s="1">
        <v>69.5</v>
      </c>
      <c r="C1897" s="1">
        <v>27.9</v>
      </c>
      <c r="D1897" s="1">
        <f t="shared" si="481"/>
        <v>41.6</v>
      </c>
      <c r="E1897" s="1">
        <f t="shared" si="482"/>
        <v>4.16</v>
      </c>
      <c r="F1897" s="1">
        <f>48*3600+34*60</f>
        <v>174840</v>
      </c>
      <c r="G1897" s="1">
        <f t="shared" si="480"/>
        <v>2.2916901912458125E-6</v>
      </c>
      <c r="H1897" s="1">
        <f t="shared" si="483"/>
        <v>2.2916901912458124E-8</v>
      </c>
    </row>
    <row r="1898" spans="1:8">
      <c r="A1898" s="1">
        <v>1797</v>
      </c>
      <c r="B1898" s="1">
        <v>65.900000000000006</v>
      </c>
      <c r="C1898" s="1">
        <v>30.1</v>
      </c>
      <c r="D1898" s="1">
        <f t="shared" si="481"/>
        <v>35.800000000000004</v>
      </c>
      <c r="E1898" s="1">
        <f t="shared" si="482"/>
        <v>3.5800000000000005</v>
      </c>
      <c r="F1898" s="1">
        <f>120*3600+34*60+15</f>
        <v>434055</v>
      </c>
      <c r="G1898" s="1">
        <f t="shared" si="480"/>
        <v>1.7158085458027021E-6</v>
      </c>
      <c r="H1898" s="1">
        <f t="shared" si="483"/>
        <v>1.7158085458027022E-8</v>
      </c>
    </row>
    <row r="1899" spans="1:8">
      <c r="A1899" s="1">
        <v>1797</v>
      </c>
      <c r="B1899" s="1">
        <v>59.3</v>
      </c>
      <c r="C1899" s="1">
        <v>29.6</v>
      </c>
      <c r="D1899" s="1">
        <f t="shared" si="481"/>
        <v>29.699999999999996</v>
      </c>
      <c r="E1899" s="1">
        <f t="shared" si="482"/>
        <v>2.9699999999999998</v>
      </c>
      <c r="F1899" s="1">
        <f>167*3600+16*60+45</f>
        <v>602205</v>
      </c>
      <c r="G1899" s="1">
        <f t="shared" si="480"/>
        <v>1.5385661096903623E-6</v>
      </c>
      <c r="H1899" s="1">
        <f t="shared" si="483"/>
        <v>1.5385661096903624E-8</v>
      </c>
    </row>
    <row r="1900" spans="1:8">
      <c r="A1900" s="1">
        <v>1797</v>
      </c>
      <c r="B1900" s="1">
        <v>54.8</v>
      </c>
      <c r="C1900" s="1">
        <v>28.5</v>
      </c>
      <c r="D1900" s="1">
        <f t="shared" si="481"/>
        <v>26.299999999999997</v>
      </c>
      <c r="E1900" s="1">
        <f t="shared" si="482"/>
        <v>2.63</v>
      </c>
      <c r="F1900" s="1">
        <f>96*3600+11*60</f>
        <v>346260</v>
      </c>
      <c r="G1900" s="1">
        <f t="shared" si="480"/>
        <v>1.7415451073172702E-6</v>
      </c>
      <c r="H1900" s="1">
        <f t="shared" si="483"/>
        <v>1.74154510731727E-8</v>
      </c>
    </row>
    <row r="1901" spans="1:8">
      <c r="A1901" s="1">
        <v>1797</v>
      </c>
      <c r="B1901" s="1">
        <v>51.7</v>
      </c>
      <c r="C1901" s="1">
        <v>28.5</v>
      </c>
      <c r="D1901" s="1">
        <f t="shared" si="481"/>
        <v>23.200000000000003</v>
      </c>
      <c r="E1901" s="1">
        <f t="shared" si="482"/>
        <v>2.3200000000000003</v>
      </c>
      <c r="F1901" s="1">
        <f>95*3600+30*60</f>
        <v>343800</v>
      </c>
      <c r="G1901" s="1">
        <f t="shared" si="480"/>
        <v>1.8093852127306969E-6</v>
      </c>
      <c r="H1901" s="1">
        <f t="shared" si="483"/>
        <v>1.809385212730697E-8</v>
      </c>
    </row>
    <row r="1902" spans="1:8">
      <c r="A1902" s="1">
        <v>1797</v>
      </c>
      <c r="B1902" s="1">
        <v>50.3</v>
      </c>
      <c r="C1902" s="1">
        <v>27.3</v>
      </c>
      <c r="D1902" s="1">
        <f t="shared" si="481"/>
        <v>22.999999999999996</v>
      </c>
      <c r="E1902" s="1">
        <f t="shared" si="482"/>
        <v>2.2999999999999998</v>
      </c>
      <c r="F1902" s="1">
        <f>48*3600+38*60</f>
        <v>175080</v>
      </c>
      <c r="G1902" s="1">
        <f t="shared" si="480"/>
        <v>2.4528210649902427E-7</v>
      </c>
      <c r="H1902" s="1">
        <f t="shared" si="483"/>
        <v>2.4528210649902429E-9</v>
      </c>
    </row>
    <row r="1903" spans="1:8">
      <c r="A1903" s="1">
        <v>1797</v>
      </c>
      <c r="B1903" s="1">
        <v>94.9</v>
      </c>
      <c r="C1903" s="1">
        <v>29.7</v>
      </c>
      <c r="D1903" s="1">
        <f t="shared" si="481"/>
        <v>65.2</v>
      </c>
      <c r="E1903" s="1">
        <f t="shared" si="482"/>
        <v>6.5200000000000005</v>
      </c>
    </row>
    <row r="1904" spans="1:8">
      <c r="A1904" s="1">
        <v>1797</v>
      </c>
      <c r="B1904" s="1">
        <v>74.3</v>
      </c>
      <c r="C1904" s="1">
        <v>26.3</v>
      </c>
      <c r="D1904" s="1">
        <f t="shared" si="481"/>
        <v>48</v>
      </c>
      <c r="E1904" s="1">
        <f t="shared" si="482"/>
        <v>4.8</v>
      </c>
      <c r="F1904" s="1">
        <f>120*3600+34*60</f>
        <v>434040</v>
      </c>
      <c r="G1904" s="1">
        <f>$K$1/F1904*LN(E1903/E1904)</f>
        <v>3.4997741033144259E-6</v>
      </c>
      <c r="H1904" s="1">
        <f t="shared" si="483"/>
        <v>3.4997741033144261E-8</v>
      </c>
    </row>
    <row r="1905" spans="1:9">
      <c r="A1905" s="1">
        <v>1797</v>
      </c>
      <c r="B1905" s="1">
        <v>67.7</v>
      </c>
      <c r="C1905" s="1">
        <v>30</v>
      </c>
      <c r="D1905" s="1">
        <f t="shared" si="481"/>
        <v>37.700000000000003</v>
      </c>
      <c r="E1905" s="1">
        <f t="shared" si="482"/>
        <v>3.7700000000000005</v>
      </c>
      <c r="F1905" s="1">
        <f>48*3600+30</f>
        <v>172830</v>
      </c>
      <c r="G1905" s="1">
        <f>$K$1/F1905*LN(E1904/E1905)</f>
        <v>6.9319154406727489E-6</v>
      </c>
      <c r="H1905" s="1">
        <f t="shared" si="483"/>
        <v>6.9319154406727489E-8</v>
      </c>
    </row>
    <row r="1906" spans="1:9">
      <c r="A1906" s="1">
        <v>1797</v>
      </c>
      <c r="B1906" s="1">
        <v>64.599999999999994</v>
      </c>
      <c r="C1906" s="1">
        <v>29.2</v>
      </c>
      <c r="D1906" s="1">
        <f t="shared" si="481"/>
        <v>35.399999999999991</v>
      </c>
      <c r="E1906" s="1">
        <f t="shared" si="482"/>
        <v>3.5399999999999991</v>
      </c>
      <c r="F1906" s="1">
        <f>22*3600+32*60+30</f>
        <v>81150</v>
      </c>
      <c r="G1906" s="1">
        <f>$K$1/F1906*LN(E1905/E1906)</f>
        <v>3.8474854047888316E-6</v>
      </c>
      <c r="H1906" s="1">
        <f t="shared" si="483"/>
        <v>3.8474854047888316E-8</v>
      </c>
    </row>
    <row r="1907" spans="1:9">
      <c r="A1907" s="1">
        <v>1797</v>
      </c>
      <c r="B1907" s="1">
        <v>54</v>
      </c>
      <c r="C1907" s="1">
        <v>29.8</v>
      </c>
      <c r="D1907" s="1">
        <f t="shared" si="481"/>
        <v>24.2</v>
      </c>
      <c r="E1907" s="1">
        <f t="shared" si="482"/>
        <v>2.42</v>
      </c>
      <c r="F1907" s="1">
        <f>95*3600+52*60</f>
        <v>345120</v>
      </c>
      <c r="G1907" s="1">
        <f>$K$1/F1907*LN(E1906/E1907)</f>
        <v>5.4664509950346431E-6</v>
      </c>
      <c r="H1907" s="1">
        <f t="shared" si="483"/>
        <v>5.4664509950346428E-8</v>
      </c>
      <c r="I1907" s="1">
        <f>AVERAGE(H1888:H1907)</f>
        <v>2.590035691057337E-8</v>
      </c>
    </row>
    <row r="1911" spans="1:9">
      <c r="A1911" s="1" t="s">
        <v>31</v>
      </c>
      <c r="B1911" s="1">
        <v>94.1</v>
      </c>
      <c r="C1911" s="1">
        <v>28.1</v>
      </c>
      <c r="D1911" s="1">
        <f>B1911-C1911</f>
        <v>66</v>
      </c>
      <c r="E1911" s="1">
        <f>D1911/10</f>
        <v>6.6</v>
      </c>
    </row>
    <row r="1912" spans="1:9">
      <c r="A1912" s="1" t="s">
        <v>31</v>
      </c>
      <c r="B1912" s="1">
        <v>67.900000000000006</v>
      </c>
      <c r="C1912" s="1">
        <v>28.1</v>
      </c>
      <c r="D1912" s="1">
        <f>B1912-C1912</f>
        <v>39.800000000000004</v>
      </c>
      <c r="E1912" s="1">
        <f>D1912/10</f>
        <v>3.9800000000000004</v>
      </c>
      <c r="F1912" s="1">
        <f>24*3600+37*60</f>
        <v>88620</v>
      </c>
      <c r="G1912" s="1">
        <f>$K$1/F1912*LN(E1911/E1912)</f>
        <v>2.8308594397322561E-5</v>
      </c>
      <c r="H1912" s="1">
        <f>G1912/100</f>
        <v>2.8308594397322564E-7</v>
      </c>
    </row>
    <row r="1913" spans="1:9">
      <c r="A1913" s="1" t="s">
        <v>31</v>
      </c>
      <c r="B1913" s="1">
        <v>52.4</v>
      </c>
      <c r="C1913" s="1">
        <v>27.6</v>
      </c>
      <c r="D1913" s="1">
        <f t="shared" ref="D1913:D1938" si="484">B1913-C1913</f>
        <v>24.799999999999997</v>
      </c>
      <c r="E1913" s="1">
        <f t="shared" ref="E1913:E1938" si="485">D1913/10</f>
        <v>2.4799999999999995</v>
      </c>
      <c r="F1913" s="1">
        <f>24*3600+9*60+30</f>
        <v>86970</v>
      </c>
      <c r="G1913" s="1">
        <f>$K$1/F1913*LN(E1912/E1913)</f>
        <v>2.6977065255059229E-5</v>
      </c>
      <c r="H1913" s="1">
        <f t="shared" ref="H1913:H1924" si="486">G1913/100</f>
        <v>2.6977065255059227E-7</v>
      </c>
    </row>
    <row r="1914" spans="1:9">
      <c r="A1914" s="1" t="s">
        <v>31</v>
      </c>
      <c r="B1914" s="1">
        <v>42.4</v>
      </c>
      <c r="C1914" s="1">
        <v>28.1</v>
      </c>
      <c r="D1914" s="1">
        <f t="shared" si="484"/>
        <v>14.299999999999997</v>
      </c>
      <c r="E1914" s="1">
        <f t="shared" si="485"/>
        <v>1.4299999999999997</v>
      </c>
      <c r="F1914" s="1">
        <f>25*3600+11*60+45</f>
        <v>90705</v>
      </c>
      <c r="G1914" s="1">
        <f>$K$1/F1914*LN(E1913/E1914)</f>
        <v>3.010746061285675E-5</v>
      </c>
      <c r="H1914" s="1">
        <f t="shared" si="486"/>
        <v>3.0107460612856749E-7</v>
      </c>
    </row>
    <row r="1915" spans="1:9">
      <c r="A1915" s="1" t="s">
        <v>31</v>
      </c>
      <c r="B1915" s="1">
        <v>36.299999999999997</v>
      </c>
      <c r="C1915" s="1">
        <v>28.8</v>
      </c>
      <c r="D1915" s="1">
        <f t="shared" si="484"/>
        <v>7.4999999999999964</v>
      </c>
      <c r="E1915" s="1">
        <f t="shared" si="485"/>
        <v>0.74999999999999967</v>
      </c>
      <c r="F1915" s="1">
        <f>24*3600+10*60+45</f>
        <v>87045</v>
      </c>
      <c r="G1915" s="1">
        <f>$K$1/F1915*LN(E1914/E1915)</f>
        <v>3.677371845538562E-5</v>
      </c>
      <c r="H1915" s="1">
        <f t="shared" si="486"/>
        <v>3.6773718455385619E-7</v>
      </c>
    </row>
    <row r="1916" spans="1:9">
      <c r="A1916" s="1" t="s">
        <v>31</v>
      </c>
      <c r="B1916" s="1">
        <v>90.7</v>
      </c>
      <c r="C1916" s="1">
        <v>28.1</v>
      </c>
      <c r="D1916" s="1">
        <f t="shared" si="484"/>
        <v>62.6</v>
      </c>
      <c r="E1916" s="1">
        <f t="shared" si="485"/>
        <v>6.26</v>
      </c>
    </row>
    <row r="1917" spans="1:9">
      <c r="A1917" s="1" t="s">
        <v>31</v>
      </c>
      <c r="B1917" s="1">
        <v>38.200000000000003</v>
      </c>
      <c r="C1917" s="1">
        <v>28.8</v>
      </c>
      <c r="D1917" s="1">
        <f t="shared" si="484"/>
        <v>9.4000000000000021</v>
      </c>
      <c r="E1917" s="1">
        <f t="shared" si="485"/>
        <v>0.94000000000000017</v>
      </c>
      <c r="F1917" s="1">
        <f>69*3600+55*60</f>
        <v>251700</v>
      </c>
      <c r="G1917" s="1">
        <f>$K$1/F1917*LN(E1916/E1917)</f>
        <v>3.7363669926886251E-5</v>
      </c>
      <c r="H1917" s="1">
        <f t="shared" si="486"/>
        <v>3.7363669926886249E-7</v>
      </c>
    </row>
    <row r="1918" spans="1:9">
      <c r="A1918" s="1" t="s">
        <v>31</v>
      </c>
      <c r="B1918" s="1">
        <v>91.2</v>
      </c>
      <c r="C1918" s="1">
        <v>29.1</v>
      </c>
      <c r="D1918" s="1">
        <f t="shared" si="484"/>
        <v>62.1</v>
      </c>
      <c r="E1918" s="1">
        <f t="shared" si="485"/>
        <v>6.21</v>
      </c>
    </row>
    <row r="1919" spans="1:9">
      <c r="A1919" s="1" t="s">
        <v>31</v>
      </c>
      <c r="B1919" s="1">
        <v>53.2</v>
      </c>
      <c r="C1919" s="1">
        <v>28.8</v>
      </c>
      <c r="D1919" s="1">
        <f t="shared" si="484"/>
        <v>24.400000000000002</v>
      </c>
      <c r="E1919" s="1">
        <f t="shared" si="485"/>
        <v>2.4400000000000004</v>
      </c>
      <c r="F1919" s="1">
        <f>24*3600+25*60</f>
        <v>87900</v>
      </c>
      <c r="G1919" s="1">
        <f>$K$1/F1919*LN(E1918/E1919)</f>
        <v>5.2712716370145305E-5</v>
      </c>
      <c r="H1919" s="1">
        <f t="shared" si="486"/>
        <v>5.2712716370145304E-7</v>
      </c>
    </row>
    <row r="1920" spans="1:9">
      <c r="A1920" s="1" t="s">
        <v>31</v>
      </c>
      <c r="B1920" s="1">
        <v>91.4</v>
      </c>
      <c r="C1920" s="1">
        <v>29.3</v>
      </c>
      <c r="D1920" s="1">
        <f t="shared" si="484"/>
        <v>62.100000000000009</v>
      </c>
      <c r="E1920" s="1">
        <f t="shared" si="485"/>
        <v>6.2100000000000009</v>
      </c>
    </row>
    <row r="1921" spans="1:8">
      <c r="A1921" s="1" t="s">
        <v>31</v>
      </c>
      <c r="B1921" s="1">
        <v>38.700000000000003</v>
      </c>
      <c r="C1921" s="1">
        <v>29.6</v>
      </c>
      <c r="D1921" s="1">
        <f t="shared" si="484"/>
        <v>9.1000000000000014</v>
      </c>
      <c r="E1921" s="1">
        <f t="shared" si="485"/>
        <v>0.91000000000000014</v>
      </c>
      <c r="F1921" s="1">
        <f>49*3600+9*60</f>
        <v>176940</v>
      </c>
      <c r="G1921" s="1">
        <f>$K$1/F1921*LN(E1920/E1921)</f>
        <v>5.3834853702195538E-5</v>
      </c>
      <c r="H1921" s="1">
        <f t="shared" si="486"/>
        <v>5.383485370219554E-7</v>
      </c>
    </row>
    <row r="1922" spans="1:8">
      <c r="A1922" s="1" t="s">
        <v>31</v>
      </c>
      <c r="B1922" s="1">
        <v>90.7</v>
      </c>
      <c r="C1922" s="1">
        <v>29.3</v>
      </c>
      <c r="D1922" s="1">
        <f t="shared" si="484"/>
        <v>61.400000000000006</v>
      </c>
      <c r="E1922" s="1">
        <f t="shared" si="485"/>
        <v>6.1400000000000006</v>
      </c>
    </row>
    <row r="1923" spans="1:8">
      <c r="A1923" s="1" t="s">
        <v>31</v>
      </c>
      <c r="B1923" s="1">
        <v>49.6</v>
      </c>
      <c r="C1923" s="1">
        <v>30</v>
      </c>
      <c r="D1923" s="1">
        <f t="shared" si="484"/>
        <v>19.600000000000001</v>
      </c>
      <c r="E1923" s="1">
        <f t="shared" si="485"/>
        <v>1.9600000000000002</v>
      </c>
      <c r="F1923" s="1">
        <f>24*3600+8*60</f>
        <v>86880</v>
      </c>
      <c r="H1923" s="1">
        <f t="shared" si="486"/>
        <v>0</v>
      </c>
    </row>
    <row r="1924" spans="1:8">
      <c r="A1924" s="1" t="s">
        <v>31</v>
      </c>
      <c r="B1924" s="1">
        <v>37.1</v>
      </c>
      <c r="C1924" s="1">
        <v>29.6</v>
      </c>
      <c r="D1924" s="1">
        <f t="shared" si="484"/>
        <v>7.5</v>
      </c>
      <c r="E1924" s="1">
        <f t="shared" si="485"/>
        <v>0.75</v>
      </c>
      <c r="F1924" s="1">
        <f>22*3600+32*60</f>
        <v>81120</v>
      </c>
      <c r="G1924" s="1">
        <f>$K$1/F1924*LN(E1923/E1924)</f>
        <v>5.8736534352111266E-5</v>
      </c>
      <c r="H1924" s="1">
        <f t="shared" si="486"/>
        <v>5.8736534352111271E-7</v>
      </c>
    </row>
    <row r="1925" spans="1:8">
      <c r="A1925" s="1" t="s">
        <v>31</v>
      </c>
      <c r="B1925" s="1">
        <v>90.4</v>
      </c>
      <c r="C1925" s="1">
        <v>29.3</v>
      </c>
      <c r="D1925" s="1">
        <f t="shared" si="484"/>
        <v>61.100000000000009</v>
      </c>
      <c r="E1925" s="1">
        <f t="shared" si="485"/>
        <v>6.1100000000000012</v>
      </c>
      <c r="F1925" s="1">
        <f t="shared" ref="F1925:F1937" si="487">24*3600+36*60+30</f>
        <v>88590</v>
      </c>
    </row>
    <row r="1926" spans="1:8">
      <c r="A1926" s="1" t="s">
        <v>31</v>
      </c>
      <c r="B1926" s="1">
        <v>96.2</v>
      </c>
      <c r="C1926" s="1">
        <v>30.6</v>
      </c>
      <c r="D1926" s="1">
        <f t="shared" si="484"/>
        <v>65.599999999999994</v>
      </c>
      <c r="E1926" s="1">
        <f t="shared" si="485"/>
        <v>6.56</v>
      </c>
      <c r="F1926" s="1">
        <f t="shared" si="487"/>
        <v>88590</v>
      </c>
    </row>
    <row r="1927" spans="1:8">
      <c r="A1927" s="1" t="s">
        <v>31</v>
      </c>
      <c r="B1927" s="1">
        <v>46.7</v>
      </c>
      <c r="C1927" s="1">
        <v>32.200000000000003</v>
      </c>
      <c r="D1927" s="1">
        <f t="shared" si="484"/>
        <v>14.5</v>
      </c>
      <c r="E1927" s="1">
        <f t="shared" si="485"/>
        <v>1.45</v>
      </c>
      <c r="F1927" s="1">
        <f>9*60</f>
        <v>540</v>
      </c>
    </row>
    <row r="1928" spans="1:8">
      <c r="A1928" s="1" t="s">
        <v>31</v>
      </c>
      <c r="B1928" s="1">
        <v>95</v>
      </c>
      <c r="C1928" s="1">
        <v>30.8</v>
      </c>
      <c r="D1928" s="1">
        <f t="shared" si="484"/>
        <v>64.2</v>
      </c>
      <c r="E1928" s="1">
        <f t="shared" si="485"/>
        <v>6.42</v>
      </c>
      <c r="F1928" s="1">
        <f t="shared" si="487"/>
        <v>88590</v>
      </c>
    </row>
    <row r="1929" spans="1:8">
      <c r="A1929" s="1" t="s">
        <v>31</v>
      </c>
      <c r="B1929" s="1">
        <v>96.2</v>
      </c>
      <c r="C1929" s="1">
        <v>31.3</v>
      </c>
      <c r="D1929" s="1">
        <f t="shared" si="484"/>
        <v>64.900000000000006</v>
      </c>
      <c r="E1929" s="1">
        <f t="shared" si="485"/>
        <v>6.49</v>
      </c>
      <c r="F1929" s="1">
        <f t="shared" si="487"/>
        <v>88590</v>
      </c>
    </row>
    <row r="1930" spans="1:8">
      <c r="A1930" s="1" t="s">
        <v>31</v>
      </c>
      <c r="B1930" s="1">
        <v>89.2</v>
      </c>
      <c r="C1930" s="1">
        <v>27.5</v>
      </c>
      <c r="D1930" s="1">
        <f t="shared" si="484"/>
        <v>61.7</v>
      </c>
      <c r="E1930" s="1">
        <f t="shared" si="485"/>
        <v>6.17</v>
      </c>
      <c r="F1930" s="1">
        <f>120*3600+33*60</f>
        <v>433980</v>
      </c>
      <c r="G1930" s="1">
        <f>$K$1/F1930*LN(E1929/E1930)</f>
        <v>5.7789740605918126E-7</v>
      </c>
    </row>
    <row r="1931" spans="1:8">
      <c r="A1931" s="2" t="s">
        <v>31</v>
      </c>
      <c r="B1931" s="2">
        <v>88.7</v>
      </c>
      <c r="C1931" s="2">
        <v>31.3</v>
      </c>
      <c r="D1931" s="1">
        <f t="shared" si="484"/>
        <v>57.400000000000006</v>
      </c>
      <c r="E1931" s="1">
        <f t="shared" si="485"/>
        <v>5.74</v>
      </c>
      <c r="F1931" s="1">
        <f>48*3600+30</f>
        <v>172830</v>
      </c>
      <c r="G1931" s="1">
        <f>$K$1/F1931*LN(E1930/E1931)</f>
        <v>2.0731849379487E-6</v>
      </c>
    </row>
    <row r="1932" spans="1:8">
      <c r="A1932" s="2" t="s">
        <v>31</v>
      </c>
      <c r="B1932" s="2">
        <v>82.9</v>
      </c>
      <c r="C1932" s="2">
        <v>31.3</v>
      </c>
      <c r="D1932" s="1">
        <f t="shared" si="484"/>
        <v>51.600000000000009</v>
      </c>
      <c r="E1932" s="1">
        <f t="shared" si="485"/>
        <v>5.160000000000001</v>
      </c>
      <c r="F1932" s="1">
        <f>3600+4*60+30</f>
        <v>3870</v>
      </c>
      <c r="G1932" s="1">
        <f>$K$1/F1932*LN(E1931/E1932)</f>
        <v>1.3652512892932744E-4</v>
      </c>
      <c r="H1932" s="1">
        <f t="shared" ref="H1932:H1936" si="488">G1932/100</f>
        <v>1.3652512892932745E-6</v>
      </c>
    </row>
    <row r="1933" spans="1:8">
      <c r="A1933" s="2" t="s">
        <v>31</v>
      </c>
      <c r="B1933" s="2">
        <v>39.4</v>
      </c>
      <c r="C1933" s="2">
        <v>30.6</v>
      </c>
      <c r="D1933" s="1">
        <f t="shared" si="484"/>
        <v>8.7999999999999972</v>
      </c>
      <c r="E1933" s="1">
        <f t="shared" si="485"/>
        <v>0.87999999999999967</v>
      </c>
      <c r="F1933" s="1">
        <f>21*3600+24*60</f>
        <v>77040</v>
      </c>
      <c r="G1933" s="1">
        <f>$K$1/F1933*LN(E1932/E1933)</f>
        <v>1.1387719310717354E-4</v>
      </c>
      <c r="H1933" s="1">
        <f t="shared" si="488"/>
        <v>1.1387719310717354E-6</v>
      </c>
    </row>
    <row r="1934" spans="1:8">
      <c r="A1934" s="2" t="s">
        <v>31</v>
      </c>
      <c r="B1934" s="2">
        <v>95.8</v>
      </c>
      <c r="C1934" s="2">
        <v>29.9</v>
      </c>
      <c r="D1934" s="1">
        <f t="shared" si="484"/>
        <v>65.900000000000006</v>
      </c>
      <c r="E1934" s="1">
        <f t="shared" si="485"/>
        <v>6.5900000000000007</v>
      </c>
      <c r="F1934" s="1">
        <f t="shared" si="487"/>
        <v>88590</v>
      </c>
    </row>
    <row r="1935" spans="1:8">
      <c r="A1935" s="2" t="s">
        <v>31</v>
      </c>
      <c r="B1935" s="2">
        <v>81.5</v>
      </c>
      <c r="C1935" s="2">
        <v>29.9</v>
      </c>
      <c r="D1935" s="1">
        <f t="shared" si="484"/>
        <v>51.6</v>
      </c>
      <c r="E1935" s="1">
        <f t="shared" si="485"/>
        <v>5.16</v>
      </c>
      <c r="F1935" s="1">
        <f>2*3600+39*60</f>
        <v>9540</v>
      </c>
      <c r="G1935" s="1">
        <f>$K$1/F1935*LN(E1934/E1935)</f>
        <v>1.2718020695428564E-4</v>
      </c>
      <c r="H1935" s="1">
        <f t="shared" si="488"/>
        <v>1.2718020695428565E-6</v>
      </c>
    </row>
    <row r="1936" spans="1:8">
      <c r="A1936" s="2" t="s">
        <v>31</v>
      </c>
      <c r="B1936" s="2">
        <v>40.1</v>
      </c>
      <c r="C1936" s="2">
        <v>30.5</v>
      </c>
      <c r="D1936" s="1">
        <f t="shared" si="484"/>
        <v>9.6000000000000014</v>
      </c>
      <c r="E1936" s="1">
        <f t="shared" si="485"/>
        <v>0.96000000000000019</v>
      </c>
      <c r="F1936" s="1">
        <f>19*3600+38*60+30</f>
        <v>70710</v>
      </c>
      <c r="G1936" s="1">
        <f>$K$1/F1936*LN(E1935/E1936)</f>
        <v>1.1796807420602578E-4</v>
      </c>
      <c r="H1936" s="1">
        <f t="shared" si="488"/>
        <v>1.1796807420602578E-6</v>
      </c>
    </row>
    <row r="1937" spans="1:9">
      <c r="A1937" s="2" t="s">
        <v>31</v>
      </c>
      <c r="B1937" s="2">
        <v>95.9</v>
      </c>
      <c r="C1937" s="2">
        <v>30.5</v>
      </c>
      <c r="D1937" s="1">
        <f t="shared" si="484"/>
        <v>65.400000000000006</v>
      </c>
      <c r="E1937" s="1">
        <f t="shared" si="485"/>
        <v>6.5400000000000009</v>
      </c>
      <c r="F1937" s="1">
        <f t="shared" si="487"/>
        <v>88590</v>
      </c>
    </row>
    <row r="1938" spans="1:9">
      <c r="A1938" s="2" t="s">
        <v>31</v>
      </c>
      <c r="B1938" s="2">
        <v>93.8</v>
      </c>
      <c r="C1938" s="2">
        <v>31</v>
      </c>
      <c r="D1938" s="1">
        <f t="shared" si="484"/>
        <v>62.8</v>
      </c>
      <c r="E1938" s="1">
        <f t="shared" si="485"/>
        <v>6.2799999999999994</v>
      </c>
      <c r="F1938" s="1">
        <f>73*3600+37*60+30</f>
        <v>265050</v>
      </c>
      <c r="I1938" s="1">
        <f>AVERAGE(H1911:H1938)</f>
        <v>6.3105016636059606E-7</v>
      </c>
    </row>
    <row r="1948" spans="1:9">
      <c r="A1948" s="1">
        <v>526</v>
      </c>
      <c r="B1948" s="1">
        <v>94.4</v>
      </c>
      <c r="C1948" s="1">
        <v>26.7</v>
      </c>
      <c r="D1948" s="1">
        <f>B1948-C1948</f>
        <v>67.7</v>
      </c>
      <c r="E1948" s="1">
        <f>D1948/10</f>
        <v>6.7700000000000005</v>
      </c>
    </row>
    <row r="1949" spans="1:9">
      <c r="A1949" s="1">
        <v>526</v>
      </c>
      <c r="B1949" s="1">
        <v>90.2</v>
      </c>
      <c r="C1949" s="1">
        <v>23.1</v>
      </c>
      <c r="D1949" s="1">
        <f>B1949-C1949</f>
        <v>67.099999999999994</v>
      </c>
      <c r="E1949" s="1">
        <f>D1949/10</f>
        <v>6.7099999999999991</v>
      </c>
      <c r="F1949" s="1">
        <f>120*3600+33*60</f>
        <v>433980</v>
      </c>
      <c r="G1949" s="1">
        <f t="shared" ref="G1949:G1965" si="489">$K$1/F1949*LN(E1948/E1949)</f>
        <v>1.017433850991834E-7</v>
      </c>
      <c r="H1949" s="1">
        <f>G1949/100</f>
        <v>1.0174338509918339E-9</v>
      </c>
    </row>
    <row r="1950" spans="1:9">
      <c r="A1950" s="1">
        <v>526</v>
      </c>
      <c r="B1950" s="1">
        <v>88.4</v>
      </c>
      <c r="C1950" s="1">
        <v>26.6</v>
      </c>
      <c r="D1950" s="1">
        <f t="shared" ref="D1950:D1965" si="490">B1950-C1950</f>
        <v>61.800000000000004</v>
      </c>
      <c r="E1950" s="1">
        <f t="shared" ref="E1950:E1965" si="491">D1950/10</f>
        <v>6.1800000000000006</v>
      </c>
      <c r="F1950" s="1">
        <f>48*3600+30</f>
        <v>172830</v>
      </c>
      <c r="G1950" s="1">
        <f t="shared" si="489"/>
        <v>2.3613502886616594E-6</v>
      </c>
      <c r="H1950" s="1">
        <f t="shared" ref="H1950:H1965" si="492">G1950/100</f>
        <v>2.3613502886616592E-8</v>
      </c>
    </row>
    <row r="1951" spans="1:9">
      <c r="A1951" s="1">
        <v>526</v>
      </c>
      <c r="B1951" s="1">
        <v>85.1</v>
      </c>
      <c r="C1951" s="1">
        <v>26.3</v>
      </c>
      <c r="D1951" s="1">
        <f t="shared" si="490"/>
        <v>58.8</v>
      </c>
      <c r="E1951" s="1">
        <f t="shared" si="491"/>
        <v>5.88</v>
      </c>
      <c r="F1951" s="1">
        <f>118*3600+24*60+15</f>
        <v>426255</v>
      </c>
      <c r="G1951" s="1">
        <f t="shared" si="489"/>
        <v>5.7903622810983455E-7</v>
      </c>
      <c r="H1951" s="1">
        <f t="shared" si="492"/>
        <v>5.7903622810983454E-9</v>
      </c>
    </row>
    <row r="1952" spans="1:9">
      <c r="A1952" s="1">
        <v>526</v>
      </c>
      <c r="B1952" s="1">
        <v>83.5</v>
      </c>
      <c r="C1952" s="1">
        <v>26.3</v>
      </c>
      <c r="D1952" s="1">
        <f t="shared" si="490"/>
        <v>57.2</v>
      </c>
      <c r="E1952" s="1">
        <f t="shared" si="491"/>
        <v>5.7200000000000006</v>
      </c>
      <c r="F1952" s="1">
        <f>49*3600+27*60+45</f>
        <v>178065</v>
      </c>
      <c r="G1952" s="1">
        <f t="shared" si="489"/>
        <v>7.6846243974611325E-7</v>
      </c>
      <c r="H1952" s="1">
        <f t="shared" si="492"/>
        <v>7.6846243974611329E-9</v>
      </c>
    </row>
    <row r="1953" spans="1:9">
      <c r="A1953" s="1">
        <v>526</v>
      </c>
      <c r="B1953" s="1">
        <v>80.5</v>
      </c>
      <c r="C1953" s="1">
        <v>26.6</v>
      </c>
      <c r="D1953" s="1">
        <f t="shared" si="490"/>
        <v>53.9</v>
      </c>
      <c r="E1953" s="1">
        <f t="shared" si="491"/>
        <v>5.39</v>
      </c>
      <c r="F1953" s="1">
        <f>119*3600+9*60+30</f>
        <v>428970</v>
      </c>
      <c r="G1953" s="1">
        <f t="shared" si="489"/>
        <v>6.8708806101865648E-7</v>
      </c>
      <c r="H1953" s="1">
        <f t="shared" si="492"/>
        <v>6.8708806101865646E-9</v>
      </c>
    </row>
    <row r="1954" spans="1:9">
      <c r="A1954" s="1">
        <v>526</v>
      </c>
      <c r="B1954" s="1">
        <v>78.099999999999994</v>
      </c>
      <c r="C1954" s="1">
        <v>27.2</v>
      </c>
      <c r="D1954" s="1">
        <f t="shared" si="490"/>
        <v>50.899999999999991</v>
      </c>
      <c r="E1954" s="1">
        <f t="shared" si="491"/>
        <v>5.089999999999999</v>
      </c>
      <c r="F1954" s="1">
        <f>70*3600+54*60+45</f>
        <v>255285</v>
      </c>
      <c r="G1954" s="1">
        <f t="shared" si="489"/>
        <v>1.1126665084828088E-6</v>
      </c>
      <c r="H1954" s="1">
        <f t="shared" si="492"/>
        <v>1.1126665084828088E-8</v>
      </c>
    </row>
    <row r="1955" spans="1:9">
      <c r="A1955" s="1">
        <v>526</v>
      </c>
      <c r="B1955" s="1">
        <v>75.3</v>
      </c>
      <c r="C1955" s="1">
        <v>26.3</v>
      </c>
      <c r="D1955" s="1">
        <f t="shared" si="490"/>
        <v>49</v>
      </c>
      <c r="E1955" s="1">
        <f t="shared" si="491"/>
        <v>4.9000000000000004</v>
      </c>
      <c r="F1955" s="1">
        <f>96*3600</f>
        <v>345600</v>
      </c>
      <c r="G1955" s="1">
        <f t="shared" si="489"/>
        <v>5.4598212445433238E-7</v>
      </c>
      <c r="H1955" s="1">
        <f t="shared" si="492"/>
        <v>5.4598212445433234E-9</v>
      </c>
    </row>
    <row r="1956" spans="1:9">
      <c r="A1956" s="1">
        <v>526</v>
      </c>
      <c r="B1956" s="1">
        <v>73.5</v>
      </c>
      <c r="C1956" s="1">
        <v>26.1</v>
      </c>
      <c r="D1956" s="1">
        <f t="shared" si="490"/>
        <v>47.4</v>
      </c>
      <c r="E1956" s="1">
        <f t="shared" si="491"/>
        <v>4.74</v>
      </c>
      <c r="F1956" s="1">
        <f>99*3600+38*60+30</f>
        <v>358710</v>
      </c>
      <c r="G1956" s="1">
        <f t="shared" si="489"/>
        <v>4.5904051816675123E-7</v>
      </c>
      <c r="H1956" s="1">
        <f t="shared" si="492"/>
        <v>4.5904051816675123E-9</v>
      </c>
    </row>
    <row r="1957" spans="1:9">
      <c r="A1957" s="1">
        <v>526</v>
      </c>
      <c r="B1957" s="1">
        <v>71.7</v>
      </c>
      <c r="C1957" s="1">
        <v>26.1</v>
      </c>
      <c r="D1957" s="1">
        <f t="shared" si="490"/>
        <v>45.6</v>
      </c>
      <c r="E1957" s="1">
        <f t="shared" si="491"/>
        <v>4.5600000000000005</v>
      </c>
      <c r="F1957" s="1">
        <f>68*3600+33*60+15</f>
        <v>246795</v>
      </c>
      <c r="G1957" s="1">
        <f t="shared" si="489"/>
        <v>7.7807078918221408E-7</v>
      </c>
      <c r="H1957" s="1">
        <f t="shared" si="492"/>
        <v>7.7807078918221416E-9</v>
      </c>
    </row>
    <row r="1958" spans="1:9">
      <c r="A1958" s="1">
        <v>526</v>
      </c>
      <c r="B1958" s="1">
        <v>66.900000000000006</v>
      </c>
      <c r="C1958" s="1">
        <v>26.2</v>
      </c>
      <c r="D1958" s="1">
        <f t="shared" si="490"/>
        <v>40.700000000000003</v>
      </c>
      <c r="E1958" s="1">
        <f t="shared" si="491"/>
        <v>4.07</v>
      </c>
      <c r="F1958" s="1">
        <f>191*3600+41*60+30</f>
        <v>690090</v>
      </c>
      <c r="G1958" s="1">
        <f t="shared" si="489"/>
        <v>8.1706869451243113E-7</v>
      </c>
      <c r="H1958" s="1">
        <f t="shared" si="492"/>
        <v>8.1706869451243107E-9</v>
      </c>
    </row>
    <row r="1959" spans="1:9">
      <c r="A1959" s="1">
        <v>526</v>
      </c>
      <c r="B1959" s="1">
        <v>65.599999999999994</v>
      </c>
      <c r="C1959" s="1">
        <v>26.5</v>
      </c>
      <c r="D1959" s="1">
        <f t="shared" si="490"/>
        <v>39.099999999999994</v>
      </c>
      <c r="E1959" s="1">
        <f t="shared" si="491"/>
        <v>3.9099999999999993</v>
      </c>
      <c r="F1959" s="1">
        <f>49*3600+51*60+30</f>
        <v>179490</v>
      </c>
      <c r="G1959" s="1">
        <f t="shared" si="489"/>
        <v>1.1082728969182582E-6</v>
      </c>
      <c r="H1959" s="1">
        <f t="shared" si="492"/>
        <v>1.1082728969182583E-8</v>
      </c>
    </row>
    <row r="1960" spans="1:9">
      <c r="A1960" s="1">
        <v>526</v>
      </c>
      <c r="B1960" s="1">
        <v>62.7</v>
      </c>
      <c r="C1960" s="1">
        <v>26</v>
      </c>
      <c r="D1960" s="1">
        <f t="shared" si="490"/>
        <v>36.700000000000003</v>
      </c>
      <c r="E1960" s="1">
        <f t="shared" si="491"/>
        <v>3.6700000000000004</v>
      </c>
      <c r="F1960" s="1">
        <f>143*3600+35*60+30</f>
        <v>516930</v>
      </c>
      <c r="G1960" s="1">
        <f t="shared" si="489"/>
        <v>6.078090479885942E-7</v>
      </c>
      <c r="H1960" s="1">
        <f t="shared" si="492"/>
        <v>6.0780904798859418E-9</v>
      </c>
    </row>
    <row r="1961" spans="1:9">
      <c r="A1961" s="1">
        <v>526</v>
      </c>
      <c r="B1961" s="1">
        <v>61.6</v>
      </c>
      <c r="C1961" s="1">
        <v>26</v>
      </c>
      <c r="D1961" s="1">
        <f t="shared" si="490"/>
        <v>35.6</v>
      </c>
      <c r="E1961" s="1">
        <f t="shared" si="491"/>
        <v>3.56</v>
      </c>
      <c r="F1961" s="1">
        <f>49*3600+8*60</f>
        <v>176880</v>
      </c>
      <c r="G1961" s="1">
        <f t="shared" si="489"/>
        <v>8.5333752444933045E-7</v>
      </c>
      <c r="H1961" s="1">
        <f t="shared" si="492"/>
        <v>8.5333752444933039E-9</v>
      </c>
    </row>
    <row r="1962" spans="1:9">
      <c r="A1962" s="1">
        <v>526</v>
      </c>
      <c r="B1962" s="1">
        <v>60.5</v>
      </c>
      <c r="C1962" s="1">
        <v>26.9</v>
      </c>
      <c r="D1962" s="1">
        <f t="shared" si="490"/>
        <v>33.6</v>
      </c>
      <c r="E1962" s="1">
        <f t="shared" si="491"/>
        <v>3.3600000000000003</v>
      </c>
      <c r="F1962" s="1">
        <f>95*3600+13*60</f>
        <v>342780</v>
      </c>
      <c r="G1962" s="1">
        <f t="shared" si="489"/>
        <v>8.3664470391673414E-7</v>
      </c>
      <c r="H1962" s="1">
        <f t="shared" si="492"/>
        <v>8.3664470391673416E-9</v>
      </c>
    </row>
    <row r="1963" spans="1:9">
      <c r="A1963" s="1">
        <v>526</v>
      </c>
      <c r="B1963" s="1">
        <v>56.5</v>
      </c>
      <c r="C1963" s="1">
        <v>26.3</v>
      </c>
      <c r="D1963" s="1">
        <f t="shared" si="490"/>
        <v>30.2</v>
      </c>
      <c r="E1963" s="1">
        <f t="shared" si="491"/>
        <v>3.02</v>
      </c>
      <c r="F1963" s="1">
        <f>309*3600+54*60+30</f>
        <v>1115670</v>
      </c>
      <c r="G1963" s="1">
        <f t="shared" si="489"/>
        <v>4.7429199246922493E-7</v>
      </c>
      <c r="H1963" s="1">
        <f t="shared" si="492"/>
        <v>4.7429199246922495E-9</v>
      </c>
    </row>
    <row r="1964" spans="1:9">
      <c r="A1964" s="1">
        <v>526</v>
      </c>
      <c r="B1964" s="1">
        <v>55.8</v>
      </c>
      <c r="C1964" s="1">
        <v>26.5</v>
      </c>
      <c r="D1964" s="1">
        <f t="shared" si="490"/>
        <v>29.299999999999997</v>
      </c>
      <c r="E1964" s="1">
        <f t="shared" si="491"/>
        <v>2.9299999999999997</v>
      </c>
      <c r="F1964" s="1">
        <f>50*3600+4*60+30</f>
        <v>180270</v>
      </c>
      <c r="G1964" s="1">
        <f t="shared" si="489"/>
        <v>8.3242838772230334E-7</v>
      </c>
      <c r="H1964" s="1">
        <f t="shared" si="492"/>
        <v>8.3242838772230327E-9</v>
      </c>
    </row>
    <row r="1965" spans="1:9">
      <c r="A1965" s="1">
        <v>526</v>
      </c>
      <c r="B1965" s="1">
        <v>53.2</v>
      </c>
      <c r="C1965" s="1">
        <v>26.6</v>
      </c>
      <c r="D1965" s="1">
        <f t="shared" si="490"/>
        <v>26.6</v>
      </c>
      <c r="E1965" s="1">
        <f t="shared" si="491"/>
        <v>2.66</v>
      </c>
      <c r="F1965" s="1">
        <f>455*3600+54*60</f>
        <v>1641240</v>
      </c>
      <c r="G1965" s="1">
        <f t="shared" si="489"/>
        <v>2.9216595328375205E-7</v>
      </c>
      <c r="H1965" s="1">
        <f t="shared" si="492"/>
        <v>2.9216595328375205E-9</v>
      </c>
      <c r="I1965" s="1">
        <f>AVERAGE(H1949:H1965)</f>
        <v>7.7737997318718709E-9</v>
      </c>
    </row>
    <row r="1972" spans="1:8">
      <c r="A1972" s="1">
        <v>724</v>
      </c>
      <c r="B1972" s="1">
        <v>99.4</v>
      </c>
      <c r="C1972" s="1">
        <v>23.1</v>
      </c>
      <c r="D1972" s="1">
        <f>B1972-C1972</f>
        <v>76.300000000000011</v>
      </c>
      <c r="E1972" s="1">
        <f>D1972/10</f>
        <v>7.6300000000000008</v>
      </c>
    </row>
    <row r="1973" spans="1:8">
      <c r="A1973" s="1">
        <v>724</v>
      </c>
      <c r="B1973" s="1">
        <v>98.3</v>
      </c>
      <c r="C1973" s="1">
        <v>26.6</v>
      </c>
      <c r="D1973" s="1">
        <f>B1973-C1973</f>
        <v>71.699999999999989</v>
      </c>
      <c r="E1973" s="1">
        <f>D1973/10</f>
        <v>7.169999999999999</v>
      </c>
      <c r="F1973" s="1">
        <f>48*3600+30</f>
        <v>172830</v>
      </c>
      <c r="G1973" s="1">
        <f>$K$1/F1973*LN(E1972/E1973)</f>
        <v>1.7845493594676332E-6</v>
      </c>
      <c r="H1973" s="1">
        <f>G1973/100</f>
        <v>1.7845493594676332E-8</v>
      </c>
    </row>
    <row r="1974" spans="1:8">
      <c r="A1974" s="1">
        <v>724</v>
      </c>
      <c r="B1974" s="1">
        <v>97.7</v>
      </c>
      <c r="C1974" s="1">
        <v>26.6</v>
      </c>
      <c r="D1974" s="1">
        <f>B1974-C1974</f>
        <v>71.099999999999994</v>
      </c>
      <c r="E1974" s="1">
        <f>D1974/10</f>
        <v>7.1099999999999994</v>
      </c>
      <c r="F1974" s="1">
        <f>118*3600+24*60</f>
        <v>426240</v>
      </c>
      <c r="G1974" s="1">
        <f>$K$1/F1974*LN(E1973/E1974)</f>
        <v>9.7787437945856133E-8</v>
      </c>
      <c r="H1974" s="1">
        <f>G1974/100</f>
        <v>9.7787437945856141E-10</v>
      </c>
    </row>
    <row r="1975" spans="1:8">
      <c r="A1975" s="1">
        <v>724</v>
      </c>
      <c r="B1975" s="1">
        <v>97.6</v>
      </c>
      <c r="C1975" s="1">
        <v>26.8</v>
      </c>
      <c r="D1975" s="1">
        <f t="shared" ref="D1975:D1988" si="493">B1975-C1975</f>
        <v>70.8</v>
      </c>
      <c r="E1975" s="1">
        <f t="shared" ref="E1975:E1988" si="494">D1975/10</f>
        <v>7.08</v>
      </c>
      <c r="F1975" s="1">
        <f>49*3600+28*60</f>
        <v>178080</v>
      </c>
      <c r="G1975" s="1">
        <f>$K$1/F1975*LN(E1974/E1975)</f>
        <v>1.1777036783032727E-7</v>
      </c>
      <c r="H1975" s="1">
        <f t="shared" ref="H1975:H1988" si="495">G1975/100</f>
        <v>1.1777036783032727E-9</v>
      </c>
    </row>
    <row r="1976" spans="1:8">
      <c r="A1976" s="1">
        <v>724</v>
      </c>
      <c r="B1976" s="1">
        <v>96.2</v>
      </c>
      <c r="C1976" s="1">
        <v>26.7</v>
      </c>
      <c r="D1976" s="1">
        <f t="shared" si="493"/>
        <v>69.5</v>
      </c>
      <c r="E1976" s="1">
        <f t="shared" si="494"/>
        <v>6.95</v>
      </c>
      <c r="F1976" s="1">
        <f>119*3600+10*60</f>
        <v>429000</v>
      </c>
      <c r="G1976" s="1">
        <f>$K$1/F1976*LN(E1975/E1976)</f>
        <v>2.1426561939273039E-7</v>
      </c>
      <c r="H1976" s="1">
        <f t="shared" si="495"/>
        <v>2.1426561939273037E-9</v>
      </c>
    </row>
    <row r="1977" spans="1:8">
      <c r="A1977" s="1">
        <v>724</v>
      </c>
      <c r="B1977" s="1">
        <v>95</v>
      </c>
      <c r="C1977" s="1">
        <v>26.3</v>
      </c>
      <c r="D1977" s="1">
        <f t="shared" si="493"/>
        <v>68.7</v>
      </c>
      <c r="E1977" s="1">
        <f t="shared" si="494"/>
        <v>6.87</v>
      </c>
      <c r="F1977" s="1">
        <f>70*3600+54*60+45</f>
        <v>255285</v>
      </c>
      <c r="G1977" s="1">
        <f>$K$1/F1977*LN(E1976/E1977)</f>
        <v>2.2494335577302521E-7</v>
      </c>
      <c r="H1977" s="1">
        <f t="shared" si="495"/>
        <v>2.2494335577302523E-9</v>
      </c>
    </row>
    <row r="1978" spans="1:8">
      <c r="A1978" s="1">
        <v>724</v>
      </c>
      <c r="B1978" s="1">
        <v>95.3</v>
      </c>
      <c r="C1978" s="1">
        <v>26.1</v>
      </c>
      <c r="D1978" s="1">
        <f t="shared" si="493"/>
        <v>69.199999999999989</v>
      </c>
      <c r="E1978" s="1">
        <f t="shared" si="494"/>
        <v>6.919999999999999</v>
      </c>
    </row>
    <row r="1979" spans="1:8">
      <c r="A1979" s="1">
        <v>724</v>
      </c>
      <c r="B1979" s="1">
        <v>93.7</v>
      </c>
      <c r="C1979" s="1">
        <v>26.3</v>
      </c>
      <c r="D1979" s="1">
        <f t="shared" si="493"/>
        <v>67.400000000000006</v>
      </c>
      <c r="E1979" s="1">
        <f t="shared" si="494"/>
        <v>6.74</v>
      </c>
      <c r="F1979" s="1">
        <f>99*3600+37*60+45</f>
        <v>358665</v>
      </c>
      <c r="G1979" s="1">
        <f>$K$1/F1979*LN(E1978/E1979)</f>
        <v>3.6447657211770809E-7</v>
      </c>
      <c r="H1979" s="1">
        <f t="shared" si="495"/>
        <v>3.6447657211770809E-9</v>
      </c>
    </row>
    <row r="1980" spans="1:8">
      <c r="A1980" s="1">
        <v>724</v>
      </c>
      <c r="B1980" s="1">
        <v>93.1</v>
      </c>
      <c r="C1980" s="1">
        <v>26.7</v>
      </c>
      <c r="D1980" s="1">
        <f t="shared" si="493"/>
        <v>66.399999999999991</v>
      </c>
      <c r="E1980" s="1">
        <f t="shared" si="494"/>
        <v>6.6399999999999988</v>
      </c>
      <c r="F1980" s="1">
        <f>68*3600+35*60+30</f>
        <v>246930</v>
      </c>
      <c r="G1980" s="1">
        <f>$K$1/F1980*LN(E1979/E1980)</f>
        <v>3.0025468238744541E-7</v>
      </c>
      <c r="H1980" s="1">
        <f t="shared" si="495"/>
        <v>3.0025468238744541E-9</v>
      </c>
    </row>
    <row r="1981" spans="1:8">
      <c r="A1981" s="1">
        <v>724</v>
      </c>
      <c r="B1981" s="1">
        <v>91.9</v>
      </c>
      <c r="C1981" s="1">
        <v>26.6</v>
      </c>
      <c r="D1981" s="1">
        <f t="shared" si="493"/>
        <v>65.300000000000011</v>
      </c>
      <c r="E1981" s="1">
        <f t="shared" si="494"/>
        <v>6.5300000000000011</v>
      </c>
      <c r="F1981" s="1">
        <f>191*3600+39*60+15</f>
        <v>689955</v>
      </c>
      <c r="G1981" s="1">
        <f>$K$1/F1981*LN(E1980/E1981)</f>
        <v>1.2009029602222109E-7</v>
      </c>
      <c r="H1981" s="1">
        <f t="shared" si="495"/>
        <v>1.2009029602222109E-9</v>
      </c>
    </row>
    <row r="1982" spans="1:8">
      <c r="A1982" s="1">
        <v>724</v>
      </c>
      <c r="B1982" s="1">
        <v>92</v>
      </c>
      <c r="C1982" s="1">
        <v>26.3</v>
      </c>
      <c r="D1982" s="1">
        <f t="shared" si="493"/>
        <v>65.7</v>
      </c>
      <c r="E1982" s="1">
        <f t="shared" si="494"/>
        <v>6.57</v>
      </c>
    </row>
    <row r="1983" spans="1:8">
      <c r="A1983" s="1">
        <v>724</v>
      </c>
      <c r="B1983" s="1">
        <v>89.8</v>
      </c>
      <c r="C1983" s="1">
        <v>26.6</v>
      </c>
      <c r="D1983" s="1">
        <f t="shared" si="493"/>
        <v>63.199999999999996</v>
      </c>
      <c r="E1983" s="1">
        <f t="shared" si="494"/>
        <v>6.3199999999999994</v>
      </c>
      <c r="F1983" s="1">
        <f>143*3600+35*60</f>
        <v>516900</v>
      </c>
      <c r="G1983" s="1">
        <f>$K$1/F1983*LN(E1982/E1983)</f>
        <v>3.7226027609838719E-7</v>
      </c>
      <c r="H1983" s="1">
        <f t="shared" si="495"/>
        <v>3.722602760983872E-9</v>
      </c>
    </row>
    <row r="1984" spans="1:8">
      <c r="A1984" s="1">
        <v>724</v>
      </c>
      <c r="B1984" s="1">
        <v>89.9</v>
      </c>
      <c r="C1984" s="1">
        <v>26.5</v>
      </c>
      <c r="D1984" s="1">
        <f t="shared" si="493"/>
        <v>63.400000000000006</v>
      </c>
      <c r="E1984" s="1">
        <f t="shared" si="494"/>
        <v>6.3400000000000007</v>
      </c>
    </row>
    <row r="1985" spans="1:9">
      <c r="A1985" s="1">
        <v>724</v>
      </c>
      <c r="B1985" s="1">
        <v>89.3</v>
      </c>
      <c r="C1985" s="1">
        <v>27.3</v>
      </c>
      <c r="D1985" s="1">
        <f t="shared" si="493"/>
        <v>62</v>
      </c>
      <c r="E1985" s="1">
        <f t="shared" si="494"/>
        <v>6.2</v>
      </c>
      <c r="F1985" s="1">
        <f>95*3600+13*60</f>
        <v>342780</v>
      </c>
      <c r="G1985" s="1">
        <f>$K$1/F1985*LN(E1984/E1985)</f>
        <v>3.2310579069525768E-7</v>
      </c>
      <c r="H1985" s="1">
        <f t="shared" si="495"/>
        <v>3.2310579069525767E-9</v>
      </c>
    </row>
    <row r="1986" spans="1:9">
      <c r="A1986" s="1">
        <v>724</v>
      </c>
      <c r="B1986" s="1">
        <v>87.6</v>
      </c>
      <c r="C1986" s="1">
        <v>27.1</v>
      </c>
      <c r="D1986" s="1">
        <f t="shared" si="493"/>
        <v>60.499999999999993</v>
      </c>
      <c r="E1986" s="1">
        <f t="shared" si="494"/>
        <v>6.0499999999999989</v>
      </c>
      <c r="F1986" s="1">
        <f>309*3600+54*60+30</f>
        <v>1115670</v>
      </c>
      <c r="G1986" s="1">
        <f>$K$1/F1986*LN(E1985/E1986)</f>
        <v>1.0888117386068258E-7</v>
      </c>
      <c r="H1986" s="1">
        <f t="shared" si="495"/>
        <v>1.0888117386068258E-9</v>
      </c>
    </row>
    <row r="1987" spans="1:9">
      <c r="A1987" s="1">
        <v>724</v>
      </c>
      <c r="B1987" s="1">
        <v>87.7</v>
      </c>
      <c r="C1987" s="1">
        <v>27.1</v>
      </c>
      <c r="D1987" s="1">
        <f t="shared" si="493"/>
        <v>60.6</v>
      </c>
      <c r="E1987" s="1">
        <f t="shared" si="494"/>
        <v>6.0600000000000005</v>
      </c>
    </row>
    <row r="1988" spans="1:9">
      <c r="A1988" s="1">
        <v>724</v>
      </c>
      <c r="B1988" s="1">
        <v>85.4</v>
      </c>
      <c r="C1988" s="1">
        <v>27</v>
      </c>
      <c r="D1988" s="1">
        <f t="shared" si="493"/>
        <v>58.400000000000006</v>
      </c>
      <c r="E1988" s="1">
        <f t="shared" si="494"/>
        <v>5.8400000000000007</v>
      </c>
      <c r="F1988" s="1">
        <f>455*3600+53*60+30</f>
        <v>1641210</v>
      </c>
      <c r="G1988" s="1">
        <f>$K$1/F1988*LN(E1987/E1988)</f>
        <v>1.1175648215389478E-7</v>
      </c>
      <c r="H1988" s="1">
        <f t="shared" si="495"/>
        <v>1.1175648215389478E-9</v>
      </c>
      <c r="I1988" s="1">
        <f>AVERAGE(H1972:H1988)</f>
        <v>3.4501178447876415E-9</v>
      </c>
    </row>
    <row r="1991" spans="1:9">
      <c r="A1991" s="1">
        <v>850</v>
      </c>
      <c r="B1991" s="1">
        <v>98.1</v>
      </c>
      <c r="C1991" s="1">
        <v>26.7</v>
      </c>
      <c r="D1991" s="1">
        <f>B1991-C1991</f>
        <v>71.399999999999991</v>
      </c>
      <c r="E1991" s="1">
        <f>D1991/10</f>
        <v>7.1399999999999988</v>
      </c>
    </row>
    <row r="1992" spans="1:9">
      <c r="A1992" s="1">
        <v>850</v>
      </c>
      <c r="B1992" s="1">
        <v>96.1</v>
      </c>
      <c r="C1992" s="1">
        <v>26.5</v>
      </c>
      <c r="D1992" s="1">
        <f>B1992-C1992</f>
        <v>69.599999999999994</v>
      </c>
      <c r="E1992" s="1">
        <f>D1992/10</f>
        <v>6.9599999999999991</v>
      </c>
      <c r="F1992" s="1">
        <f>167*3600+16*60+45</f>
        <v>602205</v>
      </c>
      <c r="G1992" s="1">
        <f>$K$1/F1992*LN(E1991/E1992)</f>
        <v>2.1030243512693611E-7</v>
      </c>
      <c r="H1992" s="1">
        <f>G1992/100</f>
        <v>2.103024351269361E-9</v>
      </c>
    </row>
    <row r="1993" spans="1:9">
      <c r="A1993" s="1">
        <v>850</v>
      </c>
      <c r="B1993" s="1">
        <v>93.7</v>
      </c>
      <c r="C1993" s="1">
        <v>25.7</v>
      </c>
      <c r="D1993" s="1">
        <f t="shared" ref="D1993:D1999" si="496">B1993-C1993</f>
        <v>68</v>
      </c>
      <c r="E1993" s="1">
        <f t="shared" ref="E1993:E1999" si="497">D1993/10</f>
        <v>6.8</v>
      </c>
      <c r="F1993" s="1">
        <f>96*3600+11*60+30</f>
        <v>346290</v>
      </c>
      <c r="G1993" s="1">
        <f>$K$1/F1993*LN(E1992/E1993)</f>
        <v>3.3311396902817067E-7</v>
      </c>
      <c r="H1993" s="1">
        <f t="shared" ref="H1993:H1999" si="498">G1993/100</f>
        <v>3.3311396902817065E-9</v>
      </c>
    </row>
    <row r="1994" spans="1:9">
      <c r="A1994" s="1">
        <v>850</v>
      </c>
      <c r="B1994" s="1">
        <v>93.3</v>
      </c>
      <c r="C1994" s="1">
        <v>25.7</v>
      </c>
      <c r="D1994" s="1">
        <f t="shared" si="496"/>
        <v>67.599999999999994</v>
      </c>
      <c r="E1994" s="1">
        <f t="shared" si="497"/>
        <v>6.76</v>
      </c>
      <c r="F1994" s="1">
        <f>95*3600+30*60</f>
        <v>343800</v>
      </c>
      <c r="G1994" s="1">
        <f>$K$1/F1994*LN(E1993/E1994)</f>
        <v>8.5115246512082831E-8</v>
      </c>
      <c r="H1994" s="1">
        <f t="shared" si="498"/>
        <v>8.5115246512082836E-10</v>
      </c>
    </row>
    <row r="1995" spans="1:9">
      <c r="A1995" s="1">
        <v>850</v>
      </c>
      <c r="B1995" s="1">
        <v>92</v>
      </c>
      <c r="C1995" s="1">
        <v>25</v>
      </c>
      <c r="D1995" s="1">
        <f t="shared" si="496"/>
        <v>67</v>
      </c>
      <c r="E1995" s="1">
        <f t="shared" si="497"/>
        <v>6.7</v>
      </c>
      <c r="F1995" s="1">
        <f>48*3600+38*60</f>
        <v>175080</v>
      </c>
      <c r="G1995" s="1">
        <f>$K$1/F1995*LN(E1994/E1995)</f>
        <v>2.5257141731461932E-7</v>
      </c>
      <c r="H1995" s="1">
        <f t="shared" si="498"/>
        <v>2.5257141731461932E-9</v>
      </c>
    </row>
    <row r="1996" spans="1:9">
      <c r="A1996" s="1">
        <v>850</v>
      </c>
      <c r="B1996" s="1">
        <v>92.5</v>
      </c>
      <c r="C1996" s="1">
        <v>30.2</v>
      </c>
      <c r="D1996" s="1">
        <f t="shared" si="496"/>
        <v>62.3</v>
      </c>
      <c r="E1996" s="1">
        <f t="shared" si="497"/>
        <v>6.2299999999999995</v>
      </c>
    </row>
    <row r="1997" spans="1:9">
      <c r="A1997" s="1">
        <v>850</v>
      </c>
      <c r="B1997" s="1">
        <v>89.1</v>
      </c>
      <c r="C1997" s="1">
        <v>27.1</v>
      </c>
      <c r="D1997" s="1">
        <f t="shared" si="496"/>
        <v>61.999999999999993</v>
      </c>
      <c r="E1997" s="1">
        <f t="shared" si="497"/>
        <v>6.1999999999999993</v>
      </c>
      <c r="F1997" s="1">
        <f>120*3600+33*60</f>
        <v>433980</v>
      </c>
      <c r="G1997" s="1">
        <f>$K$1/F1997*LN(E1996/E1997)</f>
        <v>5.5168722318187662E-8</v>
      </c>
      <c r="H1997" s="1">
        <f t="shared" si="498"/>
        <v>5.5168722318187659E-10</v>
      </c>
    </row>
    <row r="1998" spans="1:9">
      <c r="A1998" s="1">
        <v>850</v>
      </c>
      <c r="B1998" s="1">
        <v>87.7</v>
      </c>
      <c r="C1998" s="1">
        <v>27.1</v>
      </c>
      <c r="D1998" s="1">
        <f t="shared" si="496"/>
        <v>60.6</v>
      </c>
      <c r="E1998" s="1">
        <f t="shared" si="497"/>
        <v>6.0600000000000005</v>
      </c>
      <c r="F1998" s="1">
        <f>48*3600+30</f>
        <v>172830</v>
      </c>
      <c r="G1998" s="1">
        <f>$K$1/F1998*LN(E1997/E1998)</f>
        <v>6.5546421437435448E-7</v>
      </c>
      <c r="H1998" s="1">
        <f t="shared" si="498"/>
        <v>6.5546421437435449E-9</v>
      </c>
    </row>
    <row r="1999" spans="1:9">
      <c r="A1999" s="1">
        <v>850</v>
      </c>
      <c r="B1999" s="1">
        <v>84.5</v>
      </c>
      <c r="C1999" s="1">
        <v>29.7</v>
      </c>
      <c r="D1999" s="1">
        <f t="shared" si="496"/>
        <v>54.8</v>
      </c>
      <c r="E1999" s="1">
        <f t="shared" si="497"/>
        <v>5.4799999999999995</v>
      </c>
      <c r="F1999" s="1">
        <f>118*3600+24*60+30</f>
        <v>426270</v>
      </c>
      <c r="G1999" s="1">
        <f>$K$1/F1999*LN(E1998/E1999)</f>
        <v>1.1706179361476151E-6</v>
      </c>
      <c r="H1999" s="1">
        <f t="shared" si="498"/>
        <v>1.1706179361476151E-8</v>
      </c>
      <c r="I1999" s="1">
        <f>AVERAGE(H1991:H1999)</f>
        <v>3.9462199154599519E-9</v>
      </c>
    </row>
    <row r="2002" spans="1:8">
      <c r="A2002" s="1">
        <v>881</v>
      </c>
      <c r="B2002" s="1">
        <v>98.9</v>
      </c>
      <c r="C2002" s="1">
        <v>26.8</v>
      </c>
      <c r="D2002" s="1">
        <f>B2002-C2002</f>
        <v>72.100000000000009</v>
      </c>
      <c r="E2002" s="1">
        <f>D2002/10</f>
        <v>7.2100000000000009</v>
      </c>
    </row>
    <row r="2003" spans="1:8">
      <c r="A2003" s="1">
        <v>881</v>
      </c>
      <c r="B2003" s="1">
        <v>98</v>
      </c>
      <c r="C2003" s="1">
        <v>30.3</v>
      </c>
      <c r="D2003" s="1">
        <f>B2003-C2003</f>
        <v>67.7</v>
      </c>
      <c r="E2003" s="1">
        <f>D2003/10</f>
        <v>6.7700000000000005</v>
      </c>
      <c r="F2003" s="1">
        <f>48*3600+30</f>
        <v>172830</v>
      </c>
      <c r="G2003" s="1">
        <f t="shared" ref="G2003:G2013" si="499">$K$1/F2003*LN(E2002/E2003)</f>
        <v>1.8070971896572581E-6</v>
      </c>
      <c r="H2003" s="1">
        <f>G2003/100</f>
        <v>1.807097189657258E-8</v>
      </c>
    </row>
    <row r="2004" spans="1:8">
      <c r="A2004" s="1">
        <v>881</v>
      </c>
      <c r="B2004" s="1">
        <v>95.7</v>
      </c>
      <c r="C2004" s="1">
        <v>30.4</v>
      </c>
      <c r="D2004" s="1">
        <f t="shared" ref="D2004:D2018" si="500">B2004-C2004</f>
        <v>65.300000000000011</v>
      </c>
      <c r="E2004" s="1">
        <f t="shared" ref="E2004:E2018" si="501">D2004/10</f>
        <v>6.5300000000000011</v>
      </c>
      <c r="F2004" s="1">
        <f>118*3600+24*60+30</f>
        <v>426270</v>
      </c>
      <c r="G2004" s="1">
        <f t="shared" si="499"/>
        <v>4.1998487445465487E-7</v>
      </c>
      <c r="H2004" s="1">
        <f t="shared" ref="H2004:H2018" si="502">G2004/100</f>
        <v>4.1998487445465489E-9</v>
      </c>
    </row>
    <row r="2005" spans="1:8">
      <c r="A2005" s="2">
        <v>881</v>
      </c>
      <c r="B2005" s="2">
        <v>95.4</v>
      </c>
      <c r="C2005" s="2">
        <v>30.4</v>
      </c>
      <c r="D2005" s="1">
        <f t="shared" si="500"/>
        <v>65</v>
      </c>
      <c r="E2005" s="1">
        <f t="shared" si="501"/>
        <v>6.5</v>
      </c>
      <c r="F2005" s="1">
        <f>49*3600+28*60+30</f>
        <v>178110</v>
      </c>
      <c r="G2005" s="1">
        <f t="shared" si="499"/>
        <v>1.282333461247081E-7</v>
      </c>
      <c r="H2005" s="1">
        <f t="shared" si="502"/>
        <v>1.282333461247081E-9</v>
      </c>
    </row>
    <row r="2006" spans="1:8">
      <c r="A2006" s="1">
        <v>881</v>
      </c>
      <c r="B2006" s="1">
        <v>94.2</v>
      </c>
      <c r="C2006" s="1">
        <v>30.4</v>
      </c>
      <c r="D2006" s="1">
        <f t="shared" si="500"/>
        <v>63.800000000000004</v>
      </c>
      <c r="E2006" s="1">
        <f t="shared" si="501"/>
        <v>6.3800000000000008</v>
      </c>
      <c r="F2006" s="1">
        <f>119*3600+9*60</f>
        <v>428940</v>
      </c>
      <c r="G2006" s="1">
        <f t="shared" si="499"/>
        <v>2.1547310706082028E-7</v>
      </c>
      <c r="H2006" s="1">
        <f t="shared" si="502"/>
        <v>2.1547310706082028E-9</v>
      </c>
    </row>
    <row r="2007" spans="1:8">
      <c r="A2007" s="1">
        <v>881</v>
      </c>
      <c r="B2007" s="1">
        <v>92.5</v>
      </c>
      <c r="C2007" s="1">
        <v>30.5</v>
      </c>
      <c r="D2007" s="1">
        <f t="shared" si="500"/>
        <v>62</v>
      </c>
      <c r="E2007" s="1">
        <f t="shared" si="501"/>
        <v>6.2</v>
      </c>
      <c r="F2007" s="1">
        <f>70*3600+54*60+45</f>
        <v>255285</v>
      </c>
      <c r="G2007" s="1">
        <f t="shared" si="499"/>
        <v>5.5604236173702802E-7</v>
      </c>
      <c r="H2007" s="1">
        <f t="shared" si="502"/>
        <v>5.56042361737028E-9</v>
      </c>
    </row>
    <row r="2008" spans="1:8">
      <c r="A2008" s="1">
        <v>881</v>
      </c>
      <c r="B2008" s="1">
        <v>91.4</v>
      </c>
      <c r="C2008" s="1">
        <v>30</v>
      </c>
      <c r="D2008" s="1">
        <f t="shared" si="500"/>
        <v>61.400000000000006</v>
      </c>
      <c r="E2008" s="1">
        <f t="shared" si="501"/>
        <v>6.1400000000000006</v>
      </c>
      <c r="F2008" s="1">
        <f>96*3600+1*60+15</f>
        <v>345675</v>
      </c>
      <c r="G2008" s="1">
        <f t="shared" si="499"/>
        <v>1.3953501833888512E-7</v>
      </c>
      <c r="H2008" s="1">
        <f t="shared" si="502"/>
        <v>1.3953501833888511E-9</v>
      </c>
    </row>
    <row r="2009" spans="1:8">
      <c r="A2009" s="1">
        <v>881</v>
      </c>
      <c r="B2009" s="1">
        <v>90.6</v>
      </c>
      <c r="C2009" s="1">
        <v>29.6</v>
      </c>
      <c r="D2009" s="1">
        <f t="shared" si="500"/>
        <v>60.999999999999993</v>
      </c>
      <c r="E2009" s="1">
        <f t="shared" si="501"/>
        <v>6.1</v>
      </c>
      <c r="F2009" s="1">
        <f>99*3600+37*60+30</f>
        <v>358650</v>
      </c>
      <c r="G2009" s="1">
        <f t="shared" si="499"/>
        <v>9.0390118666490782E-8</v>
      </c>
      <c r="H2009" s="1">
        <f t="shared" si="502"/>
        <v>9.0390118666490784E-10</v>
      </c>
    </row>
    <row r="2010" spans="1:8">
      <c r="A2010" s="1">
        <v>881</v>
      </c>
      <c r="B2010" s="1">
        <v>89.7</v>
      </c>
      <c r="C2010" s="1">
        <v>29.7</v>
      </c>
      <c r="D2010" s="1">
        <f t="shared" si="500"/>
        <v>60</v>
      </c>
      <c r="E2010" s="1">
        <f t="shared" si="501"/>
        <v>6</v>
      </c>
      <c r="F2010" s="1">
        <f>68*3600+33*60+30</f>
        <v>246810</v>
      </c>
      <c r="G2010" s="1">
        <f t="shared" si="499"/>
        <v>3.321799670921118E-7</v>
      </c>
      <c r="H2010" s="1">
        <f t="shared" si="502"/>
        <v>3.321799670921118E-9</v>
      </c>
    </row>
    <row r="2011" spans="1:8">
      <c r="A2011" s="1">
        <v>881</v>
      </c>
      <c r="B2011" s="1">
        <v>88</v>
      </c>
      <c r="C2011" s="1">
        <v>29.8</v>
      </c>
      <c r="D2011" s="1">
        <f t="shared" si="500"/>
        <v>58.2</v>
      </c>
      <c r="E2011" s="1">
        <f t="shared" si="501"/>
        <v>5.82</v>
      </c>
      <c r="F2011" s="1">
        <f>191*3600+41*60</f>
        <v>690060</v>
      </c>
      <c r="G2011" s="1">
        <f t="shared" si="499"/>
        <v>2.18934105909854E-7</v>
      </c>
      <c r="H2011" s="1">
        <f t="shared" si="502"/>
        <v>2.1893410590985398E-9</v>
      </c>
    </row>
    <row r="2012" spans="1:8">
      <c r="A2012" s="1">
        <v>881</v>
      </c>
      <c r="B2012" s="1">
        <v>87.1</v>
      </c>
      <c r="C2012" s="1">
        <v>29.9</v>
      </c>
      <c r="D2012" s="1">
        <f t="shared" si="500"/>
        <v>57.199999999999996</v>
      </c>
      <c r="E2012" s="1">
        <f t="shared" si="501"/>
        <v>5.72</v>
      </c>
      <c r="F2012" s="1">
        <f>49*3600+52*60</f>
        <v>179520</v>
      </c>
      <c r="G2012" s="1">
        <f t="shared" si="499"/>
        <v>4.7885485463532819E-7</v>
      </c>
      <c r="H2012" s="1">
        <f t="shared" si="502"/>
        <v>4.7885485463532815E-9</v>
      </c>
    </row>
    <row r="2013" spans="1:8">
      <c r="A2013" s="1">
        <v>881</v>
      </c>
      <c r="B2013" s="1">
        <v>85.9</v>
      </c>
      <c r="C2013" s="1">
        <v>30.2</v>
      </c>
      <c r="D2013" s="1">
        <f t="shared" si="500"/>
        <v>55.7</v>
      </c>
      <c r="E2013" s="1">
        <f t="shared" si="501"/>
        <v>5.57</v>
      </c>
      <c r="F2013" s="1">
        <f>143*3600+35*60+30</f>
        <v>516930</v>
      </c>
      <c r="G2013" s="1">
        <f t="shared" si="499"/>
        <v>2.5497805738585259E-7</v>
      </c>
      <c r="H2013" s="1">
        <f t="shared" si="502"/>
        <v>2.5497805738585259E-9</v>
      </c>
    </row>
    <row r="2014" spans="1:8">
      <c r="A2014" s="1">
        <v>881</v>
      </c>
      <c r="B2014" s="1">
        <v>86.1</v>
      </c>
      <c r="C2014" s="1">
        <v>29.6</v>
      </c>
      <c r="D2014" s="1">
        <f t="shared" si="500"/>
        <v>56.499999999999993</v>
      </c>
      <c r="E2014" s="1">
        <f t="shared" si="501"/>
        <v>5.6499999999999995</v>
      </c>
      <c r="F2014" s="1">
        <f>49*3600+8*60</f>
        <v>176880</v>
      </c>
    </row>
    <row r="2015" spans="1:8">
      <c r="A2015" s="1">
        <v>881</v>
      </c>
      <c r="B2015" s="1">
        <v>84.8</v>
      </c>
      <c r="C2015" s="1">
        <v>30.4</v>
      </c>
      <c r="D2015" s="1">
        <f t="shared" si="500"/>
        <v>54.4</v>
      </c>
      <c r="E2015" s="1">
        <f t="shared" si="501"/>
        <v>5.4399999999999995</v>
      </c>
      <c r="F2015" s="1">
        <f>95*3600+12*60+30</f>
        <v>342750</v>
      </c>
      <c r="G2015" s="1">
        <f>$K$1/F2015*LN(E2014/E2015)</f>
        <v>5.4811775953573017E-7</v>
      </c>
      <c r="H2015" s="1">
        <f t="shared" si="502"/>
        <v>5.4811775953573015E-9</v>
      </c>
    </row>
    <row r="2016" spans="1:8">
      <c r="A2016" s="1">
        <v>881</v>
      </c>
      <c r="B2016" s="1">
        <v>83.1</v>
      </c>
      <c r="C2016" s="1">
        <v>30</v>
      </c>
      <c r="D2016" s="1">
        <f t="shared" si="500"/>
        <v>53.099999999999994</v>
      </c>
      <c r="E2016" s="1">
        <f t="shared" si="501"/>
        <v>5.31</v>
      </c>
      <c r="F2016" s="1">
        <f>30*3600+54*60</f>
        <v>111240</v>
      </c>
      <c r="G2016" s="1">
        <f>$K$1/F2016*LN(E2015/E2016)</f>
        <v>1.078466730002328E-6</v>
      </c>
      <c r="H2016" s="1">
        <f t="shared" si="502"/>
        <v>1.078466730002328E-8</v>
      </c>
    </row>
    <row r="2017" spans="1:9">
      <c r="A2017" s="1">
        <v>881</v>
      </c>
      <c r="B2017" s="1">
        <v>82.8</v>
      </c>
      <c r="C2017" s="1">
        <v>30</v>
      </c>
      <c r="D2017" s="1">
        <f t="shared" si="500"/>
        <v>52.8</v>
      </c>
      <c r="E2017" s="1">
        <f t="shared" si="501"/>
        <v>5.2799999999999994</v>
      </c>
      <c r="F2017" s="1">
        <f>50*3600+5*60</f>
        <v>180300</v>
      </c>
      <c r="G2017" s="1">
        <f>$K$1/F2017*LN(E2016/E2017)</f>
        <v>1.5586277413732339E-7</v>
      </c>
      <c r="H2017" s="1">
        <f t="shared" si="502"/>
        <v>1.5586277413732339E-9</v>
      </c>
    </row>
    <row r="2018" spans="1:9">
      <c r="A2018" s="1">
        <v>881</v>
      </c>
      <c r="B2018" s="1">
        <v>80.5</v>
      </c>
      <c r="C2018" s="1">
        <v>31</v>
      </c>
      <c r="D2018" s="1">
        <f t="shared" si="500"/>
        <v>49.5</v>
      </c>
      <c r="E2018" s="1">
        <f t="shared" si="501"/>
        <v>4.95</v>
      </c>
      <c r="F2018" s="1">
        <f>455*3600+54*60+30</f>
        <v>1641270</v>
      </c>
      <c r="G2018" s="1">
        <f>$K$1/F2018*LN(E2017/E2018)</f>
        <v>1.9503863766616824E-7</v>
      </c>
      <c r="H2018" s="1">
        <f t="shared" si="502"/>
        <v>1.9503863766616822E-9</v>
      </c>
      <c r="I2018" s="1">
        <f>AVERAGE(H2003:H2018)</f>
        <v>4.4127926016030268E-9</v>
      </c>
    </row>
    <row r="2023" spans="1:9">
      <c r="A2023" s="1">
        <v>976</v>
      </c>
      <c r="B2023" s="1">
        <v>99.3</v>
      </c>
      <c r="C2023" s="1">
        <v>29</v>
      </c>
      <c r="D2023" s="1">
        <f>B2023-C2023</f>
        <v>70.3</v>
      </c>
      <c r="E2023" s="1">
        <f>D2023/10</f>
        <v>7.0299999999999994</v>
      </c>
    </row>
    <row r="2024" spans="1:9">
      <c r="A2024" s="1">
        <v>976</v>
      </c>
      <c r="B2024" s="1">
        <v>95.7</v>
      </c>
      <c r="C2024" s="1">
        <v>28.4</v>
      </c>
      <c r="D2024" s="1">
        <f>B2024-C2024</f>
        <v>67.300000000000011</v>
      </c>
      <c r="E2024" s="1">
        <f>D2024/10</f>
        <v>6.7300000000000013</v>
      </c>
      <c r="F2024" s="1">
        <f>120*3600+32*60+30</f>
        <v>433950</v>
      </c>
      <c r="G2024" s="1">
        <f t="shared" ref="G2024:G2040" si="503">$K$1/F2024*LN(E2023/E2024)</f>
        <v>4.9847528135279683E-7</v>
      </c>
      <c r="H2024" s="1">
        <f>G2024/100</f>
        <v>4.9847528135279684E-9</v>
      </c>
    </row>
    <row r="2025" spans="1:9">
      <c r="A2025" s="1">
        <v>976</v>
      </c>
      <c r="B2025" s="1">
        <v>94.1</v>
      </c>
      <c r="C2025" s="1">
        <v>28.7</v>
      </c>
      <c r="D2025" s="1">
        <f t="shared" ref="D2025:D2040" si="504">B2025-C2025</f>
        <v>65.399999999999991</v>
      </c>
      <c r="E2025" s="1">
        <f t="shared" ref="E2025:E2040" si="505">D2025/10</f>
        <v>6.5399999999999991</v>
      </c>
      <c r="F2025" s="1">
        <f>48*3600+30</f>
        <v>172830</v>
      </c>
      <c r="G2025" s="1">
        <f t="shared" si="503"/>
        <v>8.2187335422175241E-7</v>
      </c>
      <c r="H2025" s="1">
        <f t="shared" ref="H2025:H2040" si="506">G2025/100</f>
        <v>8.2187335422175234E-9</v>
      </c>
    </row>
    <row r="2026" spans="1:9">
      <c r="A2026" s="1">
        <v>976</v>
      </c>
      <c r="B2026" s="1">
        <v>90.6</v>
      </c>
      <c r="C2026" s="1">
        <v>29.1</v>
      </c>
      <c r="D2026" s="1">
        <f t="shared" si="504"/>
        <v>61.499999999999993</v>
      </c>
      <c r="E2026" s="1">
        <f t="shared" si="505"/>
        <v>6.1499999999999995</v>
      </c>
      <c r="F2026" s="1">
        <f>118*3600+24*60</f>
        <v>426240</v>
      </c>
      <c r="G2026" s="1">
        <f t="shared" si="503"/>
        <v>7.154795770161814E-7</v>
      </c>
      <c r="H2026" s="1">
        <f t="shared" si="506"/>
        <v>7.154795770161814E-9</v>
      </c>
    </row>
    <row r="2027" spans="1:9">
      <c r="A2027" s="1">
        <v>976</v>
      </c>
      <c r="B2027" s="1">
        <v>89.6</v>
      </c>
      <c r="C2027" s="1">
        <v>29</v>
      </c>
      <c r="D2027" s="1">
        <f t="shared" si="504"/>
        <v>60.599999999999994</v>
      </c>
      <c r="E2027" s="1">
        <f t="shared" si="505"/>
        <v>6.06</v>
      </c>
      <c r="F2027" s="1">
        <f>49*3600+28*60</f>
        <v>178080</v>
      </c>
      <c r="G2027" s="1">
        <f t="shared" si="503"/>
        <v>4.1061162071276403E-7</v>
      </c>
      <c r="H2027" s="1">
        <f t="shared" si="506"/>
        <v>4.1061162071276403E-9</v>
      </c>
    </row>
    <row r="2028" spans="1:9">
      <c r="A2028" s="1">
        <v>976</v>
      </c>
      <c r="B2028" s="1">
        <v>85.2</v>
      </c>
      <c r="C2028" s="1">
        <v>29.2</v>
      </c>
      <c r="D2028" s="1">
        <f t="shared" si="504"/>
        <v>56</v>
      </c>
      <c r="E2028" s="1">
        <f t="shared" si="505"/>
        <v>5.6</v>
      </c>
      <c r="F2028" s="1">
        <f>119*3600+10*60</f>
        <v>429000</v>
      </c>
      <c r="G2028" s="1">
        <f t="shared" si="503"/>
        <v>9.1272327181117147E-7</v>
      </c>
      <c r="H2028" s="1">
        <f t="shared" si="506"/>
        <v>9.1272327181117144E-9</v>
      </c>
    </row>
    <row r="2029" spans="1:9">
      <c r="A2029" s="1">
        <v>976</v>
      </c>
      <c r="B2029" s="1">
        <v>84</v>
      </c>
      <c r="C2029" s="1">
        <v>29</v>
      </c>
      <c r="D2029" s="1">
        <f t="shared" si="504"/>
        <v>55</v>
      </c>
      <c r="E2029" s="1">
        <f t="shared" si="505"/>
        <v>5.5</v>
      </c>
      <c r="F2029" s="1">
        <f>70*3600+54*60+30</f>
        <v>255270</v>
      </c>
      <c r="G2029" s="1">
        <f t="shared" si="503"/>
        <v>3.5010689580947203E-7</v>
      </c>
      <c r="H2029" s="1">
        <f t="shared" si="506"/>
        <v>3.5010689580947203E-9</v>
      </c>
    </row>
    <row r="2030" spans="1:9">
      <c r="A2030" s="1">
        <v>976</v>
      </c>
      <c r="B2030" s="1">
        <v>81</v>
      </c>
      <c r="C2030" s="1">
        <v>29</v>
      </c>
      <c r="D2030" s="1">
        <f t="shared" si="504"/>
        <v>52</v>
      </c>
      <c r="E2030" s="1">
        <f t="shared" si="505"/>
        <v>5.2</v>
      </c>
      <c r="F2030" s="1">
        <f>96*3600+1*60</f>
        <v>345660</v>
      </c>
      <c r="G2030" s="1">
        <f t="shared" si="503"/>
        <v>8.0484798527216376E-7</v>
      </c>
      <c r="H2030" s="1">
        <f t="shared" si="506"/>
        <v>8.0484798527216379E-9</v>
      </c>
    </row>
    <row r="2031" spans="1:9">
      <c r="A2031" s="1">
        <v>976</v>
      </c>
      <c r="B2031" s="1">
        <v>78.3</v>
      </c>
      <c r="C2031" s="1">
        <v>29</v>
      </c>
      <c r="D2031" s="1">
        <f t="shared" si="504"/>
        <v>49.3</v>
      </c>
      <c r="E2031" s="1">
        <f t="shared" si="505"/>
        <v>4.93</v>
      </c>
      <c r="F2031" s="1">
        <f>99*3600+37*60+30</f>
        <v>358650</v>
      </c>
      <c r="G2031" s="1">
        <f t="shared" si="503"/>
        <v>7.3739133462318081E-7</v>
      </c>
      <c r="H2031" s="1">
        <f t="shared" si="506"/>
        <v>7.3739133462318077E-9</v>
      </c>
    </row>
    <row r="2032" spans="1:9">
      <c r="A2032" s="1">
        <v>976</v>
      </c>
      <c r="B2032" s="1">
        <v>76.400000000000006</v>
      </c>
      <c r="C2032" s="1">
        <v>29</v>
      </c>
      <c r="D2032" s="1">
        <f t="shared" si="504"/>
        <v>47.400000000000006</v>
      </c>
      <c r="E2032" s="1">
        <f t="shared" si="505"/>
        <v>4.74</v>
      </c>
      <c r="F2032" s="1">
        <f>68*3600+35*60+30</f>
        <v>246930</v>
      </c>
      <c r="G2032" s="1">
        <f t="shared" si="503"/>
        <v>7.8944311199191181E-7</v>
      </c>
      <c r="H2032" s="1">
        <f t="shared" si="506"/>
        <v>7.8944311199191175E-9</v>
      </c>
    </row>
    <row r="2033" spans="1:9">
      <c r="A2033" s="1">
        <v>976</v>
      </c>
      <c r="B2033" s="1">
        <v>71</v>
      </c>
      <c r="C2033" s="1">
        <v>28.6</v>
      </c>
      <c r="D2033" s="1">
        <f t="shared" si="504"/>
        <v>42.4</v>
      </c>
      <c r="E2033" s="1">
        <f t="shared" si="505"/>
        <v>4.24</v>
      </c>
      <c r="F2033" s="1">
        <f>191*3600+39*60+30</f>
        <v>689970</v>
      </c>
      <c r="G2033" s="1">
        <f t="shared" si="503"/>
        <v>8.0135422939703034E-7</v>
      </c>
      <c r="H2033" s="1">
        <f t="shared" si="506"/>
        <v>8.0135422939703028E-9</v>
      </c>
    </row>
    <row r="2034" spans="1:9">
      <c r="A2034" s="1">
        <v>976</v>
      </c>
      <c r="B2034" s="1">
        <v>70</v>
      </c>
      <c r="C2034" s="1">
        <v>29.2</v>
      </c>
      <c r="D2034" s="1">
        <f t="shared" si="504"/>
        <v>40.799999999999997</v>
      </c>
      <c r="E2034" s="1">
        <f t="shared" si="505"/>
        <v>4.08</v>
      </c>
      <c r="F2034" s="1">
        <f>49*3600+51*60</f>
        <v>179460</v>
      </c>
      <c r="G2034" s="1">
        <f t="shared" si="503"/>
        <v>1.0631491859237094E-6</v>
      </c>
      <c r="H2034" s="1">
        <f t="shared" si="506"/>
        <v>1.0631491859237094E-8</v>
      </c>
    </row>
    <row r="2035" spans="1:9">
      <c r="A2035" s="1">
        <v>976</v>
      </c>
      <c r="B2035" s="1">
        <v>65.5</v>
      </c>
      <c r="C2035" s="1">
        <v>28.6</v>
      </c>
      <c r="D2035" s="1">
        <f t="shared" si="504"/>
        <v>36.9</v>
      </c>
      <c r="E2035" s="1">
        <f t="shared" si="505"/>
        <v>3.69</v>
      </c>
      <c r="F2035" s="1">
        <f>143*3600+36*60</f>
        <v>516960</v>
      </c>
      <c r="G2035" s="1">
        <f t="shared" si="503"/>
        <v>9.6396980540782122E-7</v>
      </c>
      <c r="H2035" s="1">
        <f t="shared" si="506"/>
        <v>9.6396980540782117E-9</v>
      </c>
    </row>
    <row r="2036" spans="1:9">
      <c r="A2036" s="1">
        <v>976</v>
      </c>
      <c r="B2036" s="1">
        <v>64.099999999999994</v>
      </c>
      <c r="C2036" s="1">
        <v>28.8</v>
      </c>
      <c r="D2036" s="1">
        <f t="shared" si="504"/>
        <v>35.299999999999997</v>
      </c>
      <c r="E2036" s="1">
        <f t="shared" si="505"/>
        <v>3.53</v>
      </c>
      <c r="F2036" s="1">
        <f>49*3600+7*60+30</f>
        <v>176850</v>
      </c>
      <c r="G2036" s="1">
        <f t="shared" si="503"/>
        <v>1.2432558216107634E-6</v>
      </c>
      <c r="H2036" s="1">
        <f t="shared" si="506"/>
        <v>1.2432558216107634E-8</v>
      </c>
    </row>
    <row r="2037" spans="1:9">
      <c r="A2037" s="1">
        <v>976</v>
      </c>
      <c r="B2037" s="1">
        <v>61</v>
      </c>
      <c r="C2037" s="1">
        <v>29.3</v>
      </c>
      <c r="D2037" s="1">
        <f t="shared" si="504"/>
        <v>31.7</v>
      </c>
      <c r="E2037" s="1">
        <f t="shared" si="505"/>
        <v>3.17</v>
      </c>
      <c r="F2037" s="1">
        <f>95*3600+13*60</f>
        <v>342780</v>
      </c>
      <c r="G2037" s="1">
        <f t="shared" si="503"/>
        <v>1.5564757685916331E-6</v>
      </c>
      <c r="H2037" s="1">
        <f t="shared" si="506"/>
        <v>1.5564757685916332E-8</v>
      </c>
    </row>
    <row r="2038" spans="1:9">
      <c r="A2038" s="1">
        <v>976</v>
      </c>
      <c r="B2038" s="1">
        <v>55.4</v>
      </c>
      <c r="C2038" s="1">
        <v>29.1</v>
      </c>
      <c r="D2038" s="1">
        <f t="shared" si="504"/>
        <v>26.299999999999997</v>
      </c>
      <c r="E2038" s="1">
        <f t="shared" si="505"/>
        <v>2.63</v>
      </c>
      <c r="F2038" s="1">
        <f>309*3600+54*60+30</f>
        <v>1115670</v>
      </c>
      <c r="G2038" s="1">
        <f t="shared" si="503"/>
        <v>8.3023546284259651E-7</v>
      </c>
      <c r="H2038" s="1">
        <f t="shared" si="506"/>
        <v>8.3023546284259652E-9</v>
      </c>
    </row>
    <row r="2039" spans="1:9">
      <c r="A2039" s="1">
        <v>976</v>
      </c>
      <c r="B2039" s="1">
        <v>54.2</v>
      </c>
      <c r="C2039" s="1">
        <v>29.1</v>
      </c>
      <c r="D2039" s="1">
        <f t="shared" si="504"/>
        <v>25.1</v>
      </c>
      <c r="E2039" s="1">
        <f t="shared" si="505"/>
        <v>2.5100000000000002</v>
      </c>
      <c r="F2039" s="1">
        <f>50*3600+5*60</f>
        <v>180300</v>
      </c>
      <c r="G2039" s="1">
        <f t="shared" si="503"/>
        <v>1.2847333416975256E-6</v>
      </c>
      <c r="H2039" s="1">
        <f t="shared" si="506"/>
        <v>1.2847333416975256E-8</v>
      </c>
    </row>
    <row r="2040" spans="1:9">
      <c r="A2040" s="1">
        <v>976</v>
      </c>
      <c r="B2040" s="1">
        <v>49.8</v>
      </c>
      <c r="C2040" s="1">
        <v>29</v>
      </c>
      <c r="D2040" s="1">
        <f t="shared" si="504"/>
        <v>20.799999999999997</v>
      </c>
      <c r="E2040" s="1">
        <f t="shared" si="505"/>
        <v>2.0799999999999996</v>
      </c>
      <c r="F2040" s="1">
        <f>455*3600+53*60+30</f>
        <v>1641210</v>
      </c>
      <c r="G2040" s="1">
        <f t="shared" si="503"/>
        <v>5.679088616174119E-7</v>
      </c>
      <c r="H2040" s="1">
        <f t="shared" si="506"/>
        <v>5.679088616174119E-9</v>
      </c>
      <c r="I2040" s="1">
        <f>AVERAGE(H2024:H2040)</f>
        <v>8.4423734764116995E-9</v>
      </c>
    </row>
    <row r="2043" spans="1:9">
      <c r="A2043" s="1">
        <v>1130</v>
      </c>
      <c r="B2043" s="1">
        <v>98.3</v>
      </c>
      <c r="C2043" s="1">
        <v>27.3</v>
      </c>
      <c r="D2043" s="1">
        <f>B2043-C2043</f>
        <v>71</v>
      </c>
      <c r="E2043" s="1">
        <f>D2043/10</f>
        <v>7.1</v>
      </c>
    </row>
    <row r="2044" spans="1:9">
      <c r="A2044" s="1">
        <v>1130</v>
      </c>
      <c r="B2044" s="1">
        <v>69.7</v>
      </c>
      <c r="C2044" s="1">
        <v>24</v>
      </c>
      <c r="D2044" s="1">
        <f>B2044-C2044</f>
        <v>45.7</v>
      </c>
      <c r="E2044" s="1">
        <f>D2044/10</f>
        <v>4.57</v>
      </c>
      <c r="F2044" s="1">
        <f>120*3600+33*60</f>
        <v>433980</v>
      </c>
      <c r="G2044" s="1">
        <f t="shared" ref="G2044:G2049" si="507">$K$1/F2044*LN(E2043/E2044)</f>
        <v>5.0354500957190084E-6</v>
      </c>
      <c r="H2044" s="1">
        <f>G2044/100</f>
        <v>5.0354500957190081E-8</v>
      </c>
    </row>
    <row r="2045" spans="1:9">
      <c r="A2045" s="1">
        <v>1130</v>
      </c>
      <c r="B2045" s="1">
        <v>63</v>
      </c>
      <c r="C2045" s="1">
        <v>27.4</v>
      </c>
      <c r="D2045" s="1">
        <f t="shared" ref="D2045:D2063" si="508">B2045-C2045</f>
        <v>35.6</v>
      </c>
      <c r="E2045" s="1">
        <f t="shared" ref="E2045:E2063" si="509">D2045/10</f>
        <v>3.56</v>
      </c>
      <c r="F2045" s="1">
        <f>48*3600+30</f>
        <v>172830</v>
      </c>
      <c r="G2045" s="1">
        <f t="shared" si="507"/>
        <v>7.167581981190676E-6</v>
      </c>
      <c r="H2045" s="1">
        <f t="shared" ref="H2045:H2060" si="510">G2045/100</f>
        <v>7.167581981190676E-8</v>
      </c>
    </row>
    <row r="2046" spans="1:9">
      <c r="A2046" s="1">
        <v>1130</v>
      </c>
      <c r="B2046" s="1">
        <v>58.9</v>
      </c>
      <c r="C2046" s="1">
        <v>26.7</v>
      </c>
      <c r="D2046" s="1">
        <f t="shared" si="508"/>
        <v>32.200000000000003</v>
      </c>
      <c r="E2046" s="1">
        <f t="shared" si="509"/>
        <v>3.22</v>
      </c>
      <c r="F2046" s="1">
        <f>22*3600+27*60+30</f>
        <v>80850</v>
      </c>
      <c r="G2046" s="1">
        <f t="shared" si="507"/>
        <v>6.1580798902387787E-6</v>
      </c>
      <c r="H2046" s="1">
        <f t="shared" si="510"/>
        <v>6.158079890238779E-8</v>
      </c>
    </row>
    <row r="2047" spans="1:9">
      <c r="A2047" s="1">
        <v>1130</v>
      </c>
      <c r="B2047" s="1">
        <v>49.3</v>
      </c>
      <c r="C2047" s="1">
        <v>27.4</v>
      </c>
      <c r="D2047" s="1">
        <f t="shared" si="508"/>
        <v>21.9</v>
      </c>
      <c r="E2047" s="1">
        <f t="shared" si="509"/>
        <v>2.19</v>
      </c>
      <c r="F2047" s="1">
        <f>95*3600+56*60+30</f>
        <v>345390</v>
      </c>
      <c r="G2047" s="1">
        <f t="shared" si="507"/>
        <v>5.5357129216550021E-6</v>
      </c>
      <c r="H2047" s="1">
        <f t="shared" si="510"/>
        <v>5.5357129216550023E-8</v>
      </c>
    </row>
    <row r="2048" spans="1:9">
      <c r="A2048" s="1">
        <v>1130</v>
      </c>
      <c r="B2048" s="1">
        <v>46.6</v>
      </c>
      <c r="C2048" s="1">
        <v>27.6</v>
      </c>
      <c r="D2048" s="1">
        <f t="shared" si="508"/>
        <v>19</v>
      </c>
      <c r="E2048" s="1">
        <f t="shared" si="509"/>
        <v>1.9</v>
      </c>
      <c r="F2048" s="1">
        <f>49*3600+28*60</f>
        <v>178080</v>
      </c>
      <c r="G2048" s="1">
        <f t="shared" si="507"/>
        <v>3.9564037622070587E-6</v>
      </c>
      <c r="H2048" s="1">
        <f t="shared" si="510"/>
        <v>3.956403762207059E-8</v>
      </c>
    </row>
    <row r="2049" spans="1:9">
      <c r="A2049" s="1">
        <v>1130</v>
      </c>
      <c r="B2049" s="1">
        <v>40.200000000000003</v>
      </c>
      <c r="C2049" s="1">
        <v>27.5</v>
      </c>
      <c r="D2049" s="1">
        <f t="shared" si="508"/>
        <v>12.700000000000003</v>
      </c>
      <c r="E2049" s="1">
        <f t="shared" si="509"/>
        <v>1.2700000000000002</v>
      </c>
      <c r="F2049" s="1">
        <f>119*3600+10*60</f>
        <v>429000</v>
      </c>
      <c r="G2049" s="1">
        <f t="shared" si="507"/>
        <v>4.6575092053179424E-6</v>
      </c>
      <c r="H2049" s="1">
        <f t="shared" si="510"/>
        <v>4.6575092053179423E-8</v>
      </c>
    </row>
    <row r="2050" spans="1:9">
      <c r="A2050" s="1">
        <v>1130</v>
      </c>
      <c r="B2050" s="1">
        <v>97</v>
      </c>
      <c r="C2050" s="1">
        <v>27.5</v>
      </c>
      <c r="D2050" s="1">
        <f t="shared" si="508"/>
        <v>69.5</v>
      </c>
      <c r="E2050" s="1">
        <f t="shared" si="509"/>
        <v>6.95</v>
      </c>
    </row>
    <row r="2051" spans="1:9">
      <c r="A2051" s="1">
        <v>1130</v>
      </c>
      <c r="B2051" s="1">
        <v>79.599999999999994</v>
      </c>
      <c r="C2051" s="1">
        <v>27.8</v>
      </c>
      <c r="D2051" s="1">
        <f t="shared" si="508"/>
        <v>51.8</v>
      </c>
      <c r="E2051" s="1">
        <f t="shared" si="509"/>
        <v>5.18</v>
      </c>
      <c r="F2051" s="1">
        <f>70*3600+54*60+30</f>
        <v>255270</v>
      </c>
      <c r="G2051" s="1">
        <f t="shared" ref="G2051:G2056" si="511">$K$1/F2051*LN(E2050/E2051)</f>
        <v>5.7113078403037303E-6</v>
      </c>
      <c r="H2051" s="1">
        <f t="shared" si="510"/>
        <v>5.7113078403037303E-8</v>
      </c>
    </row>
    <row r="2052" spans="1:9">
      <c r="A2052" s="1">
        <v>1130</v>
      </c>
      <c r="B2052" s="1">
        <v>63.5</v>
      </c>
      <c r="C2052" s="1">
        <v>27.5</v>
      </c>
      <c r="D2052" s="1">
        <f t="shared" si="508"/>
        <v>36</v>
      </c>
      <c r="E2052" s="1">
        <f t="shared" si="509"/>
        <v>3.6</v>
      </c>
      <c r="F2052" s="1">
        <f>96*3600+1*60</f>
        <v>345660</v>
      </c>
      <c r="G2052" s="1">
        <f t="shared" si="511"/>
        <v>5.2213192316561467E-6</v>
      </c>
      <c r="H2052" s="1">
        <f t="shared" si="510"/>
        <v>5.2213192316561465E-8</v>
      </c>
    </row>
    <row r="2053" spans="1:9">
      <c r="A2053" s="1">
        <v>1130</v>
      </c>
      <c r="B2053" s="1">
        <v>53.4</v>
      </c>
      <c r="C2053" s="1">
        <v>27.6</v>
      </c>
      <c r="D2053" s="1">
        <f t="shared" si="508"/>
        <v>25.799999999999997</v>
      </c>
      <c r="E2053" s="1">
        <f t="shared" si="509"/>
        <v>2.5799999999999996</v>
      </c>
      <c r="F2053" s="1">
        <f>99*3600+37*60+45</f>
        <v>358665</v>
      </c>
      <c r="G2053" s="1">
        <f t="shared" si="511"/>
        <v>4.6070747209277477E-6</v>
      </c>
      <c r="H2053" s="1">
        <f t="shared" si="510"/>
        <v>4.6070747209277474E-8</v>
      </c>
    </row>
    <row r="2054" spans="1:9">
      <c r="A2054" s="1">
        <v>1130</v>
      </c>
      <c r="B2054" s="1">
        <v>47.4</v>
      </c>
      <c r="C2054" s="1">
        <v>27.3</v>
      </c>
      <c r="D2054" s="1">
        <f t="shared" si="508"/>
        <v>20.099999999999998</v>
      </c>
      <c r="E2054" s="1">
        <f t="shared" si="509"/>
        <v>2.0099999999999998</v>
      </c>
      <c r="F2054" s="1">
        <f>68*3600+35*60+15</f>
        <v>246915</v>
      </c>
      <c r="G2054" s="1">
        <f t="shared" si="511"/>
        <v>5.0150343123674397E-6</v>
      </c>
      <c r="H2054" s="1">
        <f t="shared" si="510"/>
        <v>5.0150343123674396E-8</v>
      </c>
    </row>
    <row r="2055" spans="1:9">
      <c r="A2055" s="1">
        <v>1130</v>
      </c>
      <c r="B2055" s="1">
        <v>39.200000000000003</v>
      </c>
      <c r="C2055" s="1">
        <v>27.6</v>
      </c>
      <c r="D2055" s="1">
        <f t="shared" si="508"/>
        <v>11.600000000000001</v>
      </c>
      <c r="E2055" s="1">
        <f t="shared" si="509"/>
        <v>1.1600000000000001</v>
      </c>
      <c r="F2055" s="1">
        <f>191*3600+39*60+30</f>
        <v>689970</v>
      </c>
      <c r="G2055" s="1">
        <f t="shared" si="511"/>
        <v>3.9517442730632435E-6</v>
      </c>
      <c r="H2055" s="1">
        <f t="shared" si="510"/>
        <v>3.9517442730632433E-8</v>
      </c>
    </row>
    <row r="2056" spans="1:9">
      <c r="A2056" s="1">
        <v>1130</v>
      </c>
      <c r="B2056" s="1">
        <v>37.4</v>
      </c>
      <c r="C2056" s="1">
        <v>27.5</v>
      </c>
      <c r="D2056" s="1">
        <f t="shared" si="508"/>
        <v>9.8999999999999986</v>
      </c>
      <c r="E2056" s="1">
        <f t="shared" si="509"/>
        <v>0.98999999999999988</v>
      </c>
      <c r="F2056" s="1">
        <f>49*3600+51*60+30</f>
        <v>179490</v>
      </c>
      <c r="G2056" s="1">
        <f t="shared" si="511"/>
        <v>4.3791458645050058E-6</v>
      </c>
      <c r="H2056" s="1">
        <f t="shared" si="510"/>
        <v>4.3791458645050058E-8</v>
      </c>
    </row>
    <row r="2057" spans="1:9">
      <c r="A2057" s="1">
        <v>1130</v>
      </c>
      <c r="B2057" s="1">
        <v>85.5</v>
      </c>
      <c r="C2057" s="1">
        <v>27</v>
      </c>
      <c r="D2057" s="1">
        <f t="shared" si="508"/>
        <v>58.5</v>
      </c>
      <c r="E2057" s="1">
        <f t="shared" si="509"/>
        <v>5.85</v>
      </c>
    </row>
    <row r="2058" spans="1:9">
      <c r="A2058" s="1">
        <v>1130</v>
      </c>
      <c r="B2058" s="1">
        <v>62.7</v>
      </c>
      <c r="C2058" s="1">
        <v>27.5</v>
      </c>
      <c r="D2058" s="1">
        <f t="shared" si="508"/>
        <v>35.200000000000003</v>
      </c>
      <c r="E2058" s="1">
        <f t="shared" si="509"/>
        <v>3.5200000000000005</v>
      </c>
      <c r="F2058" s="1">
        <f>143*3600+35*60</f>
        <v>516900</v>
      </c>
      <c r="G2058" s="1">
        <f>$K$1/F2058*LN(E2057/E2058)</f>
        <v>4.8744130998325517E-6</v>
      </c>
      <c r="H2058" s="1">
        <f t="shared" si="510"/>
        <v>4.8744130998325517E-8</v>
      </c>
    </row>
    <row r="2059" spans="1:9">
      <c r="A2059" s="1">
        <v>1130</v>
      </c>
      <c r="B2059" s="1">
        <v>57</v>
      </c>
      <c r="C2059" s="1">
        <v>27.3</v>
      </c>
      <c r="D2059" s="1">
        <f t="shared" si="508"/>
        <v>29.7</v>
      </c>
      <c r="E2059" s="1">
        <f t="shared" si="509"/>
        <v>2.9699999999999998</v>
      </c>
      <c r="F2059" s="1">
        <f>49*3600+7*60</f>
        <v>176820</v>
      </c>
      <c r="G2059" s="1">
        <f>$K$1/F2059*LN(E2058/E2059)</f>
        <v>4.7658591929938472E-6</v>
      </c>
      <c r="H2059" s="1">
        <f t="shared" si="510"/>
        <v>4.765859192993847E-8</v>
      </c>
    </row>
    <row r="2060" spans="1:9">
      <c r="A2060" s="1">
        <v>1130</v>
      </c>
      <c r="B2060" s="1">
        <v>49.4</v>
      </c>
      <c r="C2060" s="1">
        <v>27.7</v>
      </c>
      <c r="D2060" s="1">
        <f t="shared" si="508"/>
        <v>21.7</v>
      </c>
      <c r="E2060" s="1">
        <f t="shared" si="509"/>
        <v>2.17</v>
      </c>
      <c r="F2060" s="1">
        <f>95*3600+13*60+15</f>
        <v>342795</v>
      </c>
      <c r="G2060" s="1">
        <f>$K$1/F2060*LN(E2059/E2060)</f>
        <v>4.5409662769314324E-6</v>
      </c>
      <c r="H2060" s="1">
        <f t="shared" si="510"/>
        <v>4.5409662769314325E-8</v>
      </c>
    </row>
    <row r="2061" spans="1:9">
      <c r="A2061" s="1">
        <v>1130</v>
      </c>
      <c r="B2061" s="1">
        <v>97.3</v>
      </c>
      <c r="C2061" s="1">
        <v>26.5</v>
      </c>
      <c r="D2061" s="1">
        <f t="shared" si="508"/>
        <v>70.8</v>
      </c>
      <c r="E2061" s="1">
        <f t="shared" si="509"/>
        <v>7.08</v>
      </c>
    </row>
    <row r="2062" spans="1:9">
      <c r="A2062" s="1">
        <v>1130</v>
      </c>
      <c r="B2062" s="1">
        <v>83.1</v>
      </c>
      <c r="C2062" s="1">
        <v>27</v>
      </c>
      <c r="D2062" s="1">
        <f t="shared" si="508"/>
        <v>56.099999999999994</v>
      </c>
      <c r="E2062" s="1">
        <f t="shared" si="509"/>
        <v>5.6099999999999994</v>
      </c>
      <c r="F2062" s="1">
        <f>50*3600+5*60</f>
        <v>180300</v>
      </c>
      <c r="G2062" s="1">
        <f>$K$1/F2062*LN(E2061/E2062)</f>
        <v>6.4021464965517303E-6</v>
      </c>
      <c r="H2062" s="1">
        <f t="shared" ref="H2062" si="512">G2062/100</f>
        <v>6.4021464965517309E-8</v>
      </c>
      <c r="I2062" s="1">
        <f>AVERAGE(H2044:H2062)</f>
        <v>5.1237343228413331E-8</v>
      </c>
    </row>
    <row r="2063" spans="1:9">
      <c r="A2063" s="1">
        <v>1130</v>
      </c>
      <c r="B2063" s="1">
        <v>88.8</v>
      </c>
      <c r="C2063" s="1">
        <v>26.7</v>
      </c>
      <c r="D2063" s="1">
        <f t="shared" si="508"/>
        <v>62.099999999999994</v>
      </c>
      <c r="E2063" s="1">
        <f t="shared" si="509"/>
        <v>6.2099999999999991</v>
      </c>
    </row>
    <row r="2068" spans="1:9">
      <c r="A2068" s="1">
        <v>1471</v>
      </c>
      <c r="B2068" s="1">
        <v>97.1</v>
      </c>
      <c r="C2068" s="1">
        <v>31.6</v>
      </c>
      <c r="D2068" s="1">
        <f>B2068-C2068</f>
        <v>65.5</v>
      </c>
      <c r="E2068" s="1">
        <f>D2068/10</f>
        <v>6.55</v>
      </c>
    </row>
    <row r="2069" spans="1:9">
      <c r="A2069" s="1">
        <v>1471</v>
      </c>
      <c r="B2069" s="1">
        <v>94.1</v>
      </c>
      <c r="C2069" s="1">
        <v>31.4</v>
      </c>
      <c r="D2069" s="1">
        <f>B2069-C2069</f>
        <v>62.699999999999996</v>
      </c>
      <c r="E2069" s="1">
        <f>D2069/10</f>
        <v>6.27</v>
      </c>
      <c r="F2069" s="1">
        <f>167*3600+15*60+30</f>
        <v>602130</v>
      </c>
      <c r="G2069" s="1">
        <f>$K$1/F2069*LN(E2068/E2069)</f>
        <v>3.598822965332446E-7</v>
      </c>
      <c r="H2069" s="1">
        <f>G2069/100</f>
        <v>3.598822965332446E-9</v>
      </c>
    </row>
    <row r="2070" spans="1:9">
      <c r="A2070" s="1">
        <v>1471</v>
      </c>
      <c r="B2070" s="1">
        <v>93</v>
      </c>
      <c r="C2070" s="1">
        <v>31</v>
      </c>
      <c r="D2070" s="1">
        <f t="shared" ref="D2070:D2076" si="513">B2070-C2070</f>
        <v>62</v>
      </c>
      <c r="E2070" s="1">
        <f t="shared" ref="E2070:E2076" si="514">D2070/10</f>
        <v>6.2</v>
      </c>
      <c r="F2070" s="1">
        <f>96*3600+11*60+30</f>
        <v>346290</v>
      </c>
      <c r="G2070" s="1">
        <f>$K$1/F2070*LN(E2069/E2070)</f>
        <v>1.6080808127628772E-7</v>
      </c>
      <c r="H2070" s="1">
        <f t="shared" ref="H2070:H2076" si="515">G2070/100</f>
        <v>1.6080808127628771E-9</v>
      </c>
    </row>
    <row r="2071" spans="1:9">
      <c r="A2071" s="1">
        <v>1471</v>
      </c>
      <c r="B2071" s="1">
        <v>90.9</v>
      </c>
      <c r="C2071" s="1">
        <v>29.7</v>
      </c>
      <c r="D2071" s="1">
        <f t="shared" si="513"/>
        <v>61.2</v>
      </c>
      <c r="E2071" s="1">
        <f t="shared" si="514"/>
        <v>6.12</v>
      </c>
      <c r="F2071" s="1">
        <f>95*3600+30*60+30</f>
        <v>343830</v>
      </c>
      <c r="G2071" s="1">
        <f>$K$1/F2071*LN(E2070/E2071)</f>
        <v>1.8734982349702794E-7</v>
      </c>
      <c r="H2071" s="1">
        <f t="shared" si="515"/>
        <v>1.8734982349702793E-9</v>
      </c>
    </row>
    <row r="2072" spans="1:9">
      <c r="A2072" s="1">
        <v>1471</v>
      </c>
      <c r="B2072" s="1">
        <v>90.3</v>
      </c>
      <c r="C2072" s="1">
        <v>30.2</v>
      </c>
      <c r="D2072" s="1">
        <f t="shared" si="513"/>
        <v>60.099999999999994</v>
      </c>
      <c r="E2072" s="1">
        <f t="shared" si="514"/>
        <v>6.01</v>
      </c>
      <c r="F2072" s="1">
        <f>48*3600+37*60+30</f>
        <v>175050</v>
      </c>
      <c r="G2072" s="1">
        <f>$K$1/F2072*LN(E2071/E2072)</f>
        <v>5.1391742911458257E-7</v>
      </c>
      <c r="H2072" s="1">
        <f t="shared" si="515"/>
        <v>5.1391742911458255E-9</v>
      </c>
    </row>
    <row r="2073" spans="1:9">
      <c r="A2073" s="1">
        <v>1471</v>
      </c>
      <c r="B2073" s="1">
        <v>95.2</v>
      </c>
      <c r="C2073" s="1">
        <v>31.6</v>
      </c>
      <c r="D2073" s="1">
        <f t="shared" si="513"/>
        <v>63.6</v>
      </c>
      <c r="E2073" s="1">
        <f t="shared" si="514"/>
        <v>6.36</v>
      </c>
    </row>
    <row r="2074" spans="1:9">
      <c r="A2074" s="1">
        <v>1471</v>
      </c>
      <c r="B2074" s="1">
        <v>86.9</v>
      </c>
      <c r="C2074" s="1">
        <v>28.2</v>
      </c>
      <c r="D2074" s="1">
        <f t="shared" si="513"/>
        <v>58.7</v>
      </c>
      <c r="E2074" s="1">
        <f t="shared" si="514"/>
        <v>5.87</v>
      </c>
      <c r="F2074" s="1">
        <f>120*3600+34*60</f>
        <v>434040</v>
      </c>
      <c r="G2074" s="1">
        <f>$K$1/F2074*LN(E2073/E2074)</f>
        <v>9.1618691323299057E-7</v>
      </c>
      <c r="H2074" s="1">
        <f t="shared" si="515"/>
        <v>9.1618691323299051E-9</v>
      </c>
    </row>
    <row r="2075" spans="1:9">
      <c r="A2075" s="1">
        <v>1471</v>
      </c>
      <c r="B2075" s="1">
        <v>85.2</v>
      </c>
      <c r="C2075" s="1">
        <v>31.4</v>
      </c>
      <c r="D2075" s="1">
        <f t="shared" si="513"/>
        <v>53.800000000000004</v>
      </c>
      <c r="E2075" s="1">
        <f t="shared" si="514"/>
        <v>5.3800000000000008</v>
      </c>
      <c r="F2075" s="1">
        <f>48*3600+30</f>
        <v>172830</v>
      </c>
      <c r="G2075" s="1">
        <f>$K$1/F2075*LN(E2074/E2075)</f>
        <v>2.5015601917775081E-6</v>
      </c>
      <c r="H2075" s="1">
        <f t="shared" si="515"/>
        <v>2.501560191777508E-8</v>
      </c>
    </row>
    <row r="2076" spans="1:9">
      <c r="A2076" s="1">
        <v>1471</v>
      </c>
      <c r="B2076" s="1">
        <v>80.5</v>
      </c>
      <c r="C2076" s="1">
        <v>31.1</v>
      </c>
      <c r="D2076" s="1">
        <f t="shared" si="513"/>
        <v>49.4</v>
      </c>
      <c r="E2076" s="1">
        <f t="shared" si="514"/>
        <v>4.9399999999999995</v>
      </c>
      <c r="F2076" s="1">
        <f>118*3600+24*60+30</f>
        <v>426270</v>
      </c>
      <c r="G2076" s="1">
        <f>$K$1/F2076*LN(E2075/E2076)</f>
        <v>9.928033714555467E-7</v>
      </c>
      <c r="H2076" s="1">
        <f t="shared" si="515"/>
        <v>9.9280337145554676E-9</v>
      </c>
      <c r="I2076" s="1">
        <f>AVERAGE(H2068:H2076)</f>
        <v>8.046440152695982E-9</v>
      </c>
    </row>
    <row r="2080" spans="1:9">
      <c r="A2080" s="1">
        <v>13</v>
      </c>
      <c r="B2080" s="1">
        <v>96.7</v>
      </c>
      <c r="C2080" s="1">
        <v>30</v>
      </c>
      <c r="D2080" s="1">
        <f>B2080-C2080</f>
        <v>66.7</v>
      </c>
      <c r="E2080" s="1">
        <f>D2080/10</f>
        <v>6.67</v>
      </c>
    </row>
    <row r="2081" spans="1:9">
      <c r="A2081" s="1">
        <v>13</v>
      </c>
      <c r="B2081" s="1">
        <v>86.7</v>
      </c>
      <c r="C2081" s="1">
        <v>29.9</v>
      </c>
      <c r="D2081" s="1">
        <f>B2081-C2081</f>
        <v>56.800000000000004</v>
      </c>
      <c r="E2081" s="1">
        <f>D2081/10</f>
        <v>5.6800000000000006</v>
      </c>
      <c r="F2081" s="1">
        <f>50*3600+5*60</f>
        <v>180300</v>
      </c>
      <c r="G2081" s="1">
        <f>$K$1/F2081*LN(E2080/E2081)</f>
        <v>4.419946704850708E-6</v>
      </c>
      <c r="H2081" s="1">
        <f>G2081/100</f>
        <v>4.419946704850708E-8</v>
      </c>
    </row>
    <row r="2082" spans="1:9">
      <c r="A2082" s="1">
        <v>13</v>
      </c>
      <c r="B2082" s="1">
        <v>68.599999999999994</v>
      </c>
      <c r="C2082" s="1">
        <v>29.8</v>
      </c>
      <c r="D2082" s="1">
        <f>B2082-C2082</f>
        <v>38.799999999999997</v>
      </c>
      <c r="E2082" s="1">
        <f>D2082/10</f>
        <v>3.88</v>
      </c>
      <c r="F2082" s="1">
        <f>455*3600+54*60</f>
        <v>1641240</v>
      </c>
      <c r="G2082" s="1">
        <f>$K$1/F2082*LN(E2081/E2082)</f>
        <v>1.1517728987384385E-6</v>
      </c>
      <c r="H2082" s="1">
        <f>G2082/100</f>
        <v>1.1517728987384385E-8</v>
      </c>
    </row>
    <row r="2083" spans="1:9">
      <c r="A2083" s="2">
        <v>13</v>
      </c>
      <c r="B2083" s="2">
        <v>62.4</v>
      </c>
      <c r="C2083" s="2">
        <v>29.7</v>
      </c>
      <c r="D2083" s="1">
        <f t="shared" ref="D2083:D2091" si="516">B2083-C2083</f>
        <v>32.700000000000003</v>
      </c>
      <c r="E2083" s="1">
        <f t="shared" ref="E2083:E2091" si="517">D2083/10</f>
        <v>3.2700000000000005</v>
      </c>
      <c r="F2083" s="1">
        <f>361*3600+34*60+30</f>
        <v>1301670</v>
      </c>
      <c r="G2083" s="1">
        <f>$K$1/F2083*LN(E2082/E2083)</f>
        <v>6.5176583687190935E-7</v>
      </c>
      <c r="H2083" s="1">
        <f t="shared" ref="H2083:H2091" si="518">G2083/100</f>
        <v>6.5176583687190934E-9</v>
      </c>
    </row>
    <row r="2084" spans="1:9">
      <c r="A2084" s="2">
        <v>13</v>
      </c>
      <c r="B2084" s="2">
        <v>60.2</v>
      </c>
      <c r="C2084" s="2">
        <v>29.6</v>
      </c>
      <c r="D2084" s="1">
        <f t="shared" si="516"/>
        <v>30.6</v>
      </c>
      <c r="E2084" s="1">
        <f t="shared" si="517"/>
        <v>3.06</v>
      </c>
      <c r="F2084" s="1">
        <f>68*3600+37*60+45</f>
        <v>247065</v>
      </c>
      <c r="G2084" s="1">
        <f>$K$1/F2084*LN(E2083/E2084)</f>
        <v>1.3325252138771946E-6</v>
      </c>
      <c r="H2084" s="1">
        <f t="shared" si="518"/>
        <v>1.3325252138771945E-8</v>
      </c>
    </row>
    <row r="2085" spans="1:9">
      <c r="A2085" s="2">
        <v>13</v>
      </c>
      <c r="B2085" s="2">
        <v>54.2</v>
      </c>
      <c r="C2085" s="2">
        <v>30</v>
      </c>
      <c r="D2085" s="1">
        <f t="shared" si="516"/>
        <v>24.200000000000003</v>
      </c>
      <c r="E2085" s="1">
        <f t="shared" si="517"/>
        <v>2.4200000000000004</v>
      </c>
      <c r="F2085" s="1">
        <f>290*3600+39*60+45</f>
        <v>1046385</v>
      </c>
      <c r="G2085" s="1">
        <f>$K$1/F2085*LN(E2084/E2085)</f>
        <v>1.112258856870696E-6</v>
      </c>
      <c r="H2085" s="1">
        <f t="shared" si="518"/>
        <v>1.1122588568706961E-8</v>
      </c>
    </row>
    <row r="2086" spans="1:9">
      <c r="A2086" s="2">
        <v>13</v>
      </c>
      <c r="B2086" s="2">
        <v>54.3</v>
      </c>
      <c r="C2086" s="2">
        <v>27.5</v>
      </c>
      <c r="D2086" s="1">
        <f t="shared" si="516"/>
        <v>26.799999999999997</v>
      </c>
      <c r="E2086" s="1">
        <f t="shared" si="517"/>
        <v>2.6799999999999997</v>
      </c>
      <c r="F2086" s="1">
        <f>46*3600+52*60</f>
        <v>168720</v>
      </c>
    </row>
    <row r="2087" spans="1:9">
      <c r="A2087" s="2">
        <v>13</v>
      </c>
      <c r="B2087" s="2">
        <v>47.6</v>
      </c>
      <c r="C2087" s="2">
        <v>27.5</v>
      </c>
      <c r="D2087" s="1">
        <f t="shared" si="516"/>
        <v>20.100000000000001</v>
      </c>
      <c r="E2087" s="1">
        <f t="shared" si="517"/>
        <v>2.0100000000000002</v>
      </c>
      <c r="F2087" s="1">
        <f>120*3600+9*60+30</f>
        <v>432570</v>
      </c>
      <c r="G2087" s="1">
        <f>$K$1/F2087*LN(E2086/E2087)</f>
        <v>3.2986639835421597E-6</v>
      </c>
      <c r="H2087" s="1">
        <f t="shared" si="518"/>
        <v>3.2986639835421598E-8</v>
      </c>
    </row>
    <row r="2088" spans="1:9">
      <c r="A2088" s="2">
        <v>13</v>
      </c>
      <c r="B2088" s="2">
        <v>46.6</v>
      </c>
      <c r="C2088" s="2">
        <v>27</v>
      </c>
      <c r="D2088" s="1">
        <f t="shared" si="516"/>
        <v>19.600000000000001</v>
      </c>
      <c r="E2088" s="1">
        <f t="shared" si="517"/>
        <v>1.9600000000000002</v>
      </c>
      <c r="F2088" s="1">
        <f>25*3600+2*60</f>
        <v>90120</v>
      </c>
      <c r="G2088" s="1">
        <f>$K$1/F2088*LN(E2087/E2088)</f>
        <v>1.3864140500405029E-6</v>
      </c>
      <c r="H2088" s="1">
        <f t="shared" si="518"/>
        <v>1.3864140500405028E-8</v>
      </c>
    </row>
    <row r="2089" spans="1:9">
      <c r="A2089" s="2">
        <v>13</v>
      </c>
      <c r="B2089" s="2">
        <v>43.5</v>
      </c>
      <c r="C2089" s="2">
        <v>26.1</v>
      </c>
      <c r="D2089" s="1">
        <f t="shared" si="516"/>
        <v>17.399999999999999</v>
      </c>
      <c r="E2089" s="1">
        <f t="shared" si="517"/>
        <v>1.7399999999999998</v>
      </c>
      <c r="F2089" s="1">
        <f>22*3600+59*60</f>
        <v>82740</v>
      </c>
      <c r="G2089" s="1">
        <f>$K$1/F2089*LN(E2088/E2089)</f>
        <v>7.1372301870836627E-6</v>
      </c>
      <c r="H2089" s="1">
        <f t="shared" si="518"/>
        <v>7.137230187083663E-8</v>
      </c>
    </row>
    <row r="2090" spans="1:9">
      <c r="A2090" s="2">
        <v>13</v>
      </c>
      <c r="B2090" s="2">
        <v>41.6</v>
      </c>
      <c r="C2090" s="2">
        <v>29.7</v>
      </c>
      <c r="D2090" s="1">
        <f t="shared" si="516"/>
        <v>11.900000000000002</v>
      </c>
      <c r="E2090" s="1">
        <f t="shared" si="517"/>
        <v>1.1900000000000002</v>
      </c>
      <c r="F2090" s="1">
        <f>71*3600+24*60+30</f>
        <v>257070</v>
      </c>
      <c r="G2090" s="1">
        <f>$K$1/F2090*LN(E2089/E2090)</f>
        <v>7.3305393794331389E-6</v>
      </c>
      <c r="H2090" s="1">
        <f t="shared" si="518"/>
        <v>7.3305393794331394E-8</v>
      </c>
    </row>
    <row r="2091" spans="1:9">
      <c r="A2091" s="2">
        <v>13</v>
      </c>
      <c r="B2091" s="2">
        <v>40.5</v>
      </c>
      <c r="C2091" s="2">
        <v>29.6</v>
      </c>
      <c r="D2091" s="1">
        <f t="shared" si="516"/>
        <v>10.899999999999999</v>
      </c>
      <c r="E2091" s="1">
        <f t="shared" si="517"/>
        <v>1.0899999999999999</v>
      </c>
      <c r="F2091" s="1">
        <f>46*3600+54*60</f>
        <v>168840</v>
      </c>
      <c r="G2091" s="1">
        <f>$K$1/F2091*LN(E2090/E2091)</f>
        <v>2.5785775288831707E-6</v>
      </c>
      <c r="H2091" s="1">
        <f t="shared" si="518"/>
        <v>2.5785775288831708E-8</v>
      </c>
      <c r="I2091" s="1">
        <f>AVERAGE(H2081:H2091)</f>
        <v>3.039969464019158E-8</v>
      </c>
    </row>
    <row r="2097" spans="1:9">
      <c r="A2097" s="1">
        <v>162</v>
      </c>
      <c r="B2097" s="1">
        <v>97.6</v>
      </c>
      <c r="C2097" s="1">
        <v>25.8</v>
      </c>
      <c r="D2097" s="1">
        <f>B2097-C2097</f>
        <v>71.8</v>
      </c>
      <c r="E2097" s="1">
        <f>D2097/10</f>
        <v>7.18</v>
      </c>
    </row>
    <row r="2098" spans="1:9">
      <c r="A2098" s="2">
        <v>162</v>
      </c>
      <c r="B2098" s="2">
        <v>95.4</v>
      </c>
      <c r="C2098" s="2">
        <v>25.7</v>
      </c>
      <c r="D2098" s="1">
        <f>B2098-C2098</f>
        <v>69.7</v>
      </c>
      <c r="E2098" s="1">
        <f>D2098/10</f>
        <v>6.9700000000000006</v>
      </c>
      <c r="F2098" s="1">
        <f>361*3600+34*60+30</f>
        <v>1301670</v>
      </c>
      <c r="G2098" s="1">
        <f>$K$1/F2098*LN(E2097/E2098)</f>
        <v>1.1311117649403692E-7</v>
      </c>
      <c r="H2098" s="1">
        <f>G2098/100</f>
        <v>1.1311117649403691E-9</v>
      </c>
    </row>
    <row r="2099" spans="1:9">
      <c r="A2099" s="2">
        <v>162</v>
      </c>
      <c r="B2099" s="2">
        <v>94.3</v>
      </c>
      <c r="C2099" s="2">
        <v>26.2</v>
      </c>
      <c r="D2099" s="1">
        <f t="shared" ref="D2099:D2105" si="519">B2099-C2099</f>
        <v>68.099999999999994</v>
      </c>
      <c r="E2099" s="1">
        <f t="shared" ref="E2099:E2105" si="520">D2099/10</f>
        <v>6.81</v>
      </c>
      <c r="F2099" s="1">
        <f>68*3600+37*60+45</f>
        <v>247065</v>
      </c>
      <c r="G2099" s="1">
        <f>$K$1/F2099*LN(E2098/E2099)</f>
        <v>4.6621981612376509E-7</v>
      </c>
      <c r="H2099" s="1">
        <f t="shared" ref="H2099:H2105" si="521">G2099/100</f>
        <v>4.6621981612376508E-9</v>
      </c>
    </row>
    <row r="2100" spans="1:9">
      <c r="A2100" s="2">
        <v>162</v>
      </c>
      <c r="B2100" s="2">
        <v>91</v>
      </c>
      <c r="C2100" s="2">
        <v>25.8</v>
      </c>
      <c r="D2100" s="1">
        <f t="shared" si="519"/>
        <v>65.2</v>
      </c>
      <c r="E2100" s="1">
        <f t="shared" si="520"/>
        <v>6.5200000000000005</v>
      </c>
      <c r="F2100" s="1">
        <f>290*3600+40*60+15</f>
        <v>1046415</v>
      </c>
      <c r="G2100" s="1">
        <f>$K$1/F2100*LN(E2099/E2100)</f>
        <v>2.0627381234537156E-7</v>
      </c>
      <c r="H2100" s="1">
        <f t="shared" si="521"/>
        <v>2.0627381234537158E-9</v>
      </c>
    </row>
    <row r="2101" spans="1:9">
      <c r="A2101" s="2">
        <v>162</v>
      </c>
      <c r="B2101" s="2">
        <v>90.8</v>
      </c>
      <c r="C2101" s="2">
        <v>25.2</v>
      </c>
      <c r="D2101" s="1">
        <f t="shared" si="519"/>
        <v>65.599999999999994</v>
      </c>
      <c r="E2101" s="1">
        <f t="shared" si="520"/>
        <v>6.56</v>
      </c>
      <c r="F2101" s="1">
        <f>47*3600+52*60+30</f>
        <v>172350</v>
      </c>
    </row>
    <row r="2102" spans="1:9">
      <c r="A2102" s="2">
        <v>162</v>
      </c>
      <c r="B2102" s="2">
        <v>89</v>
      </c>
      <c r="C2102" s="2">
        <v>25.2</v>
      </c>
      <c r="D2102" s="1">
        <f t="shared" si="519"/>
        <v>63.8</v>
      </c>
      <c r="E2102" s="1">
        <f t="shared" si="520"/>
        <v>6.38</v>
      </c>
      <c r="F2102" s="1">
        <f>119*3600+8*60+30</f>
        <v>428910</v>
      </c>
      <c r="G2102" s="1">
        <f>$K$1/F2102*LN(E2101/E2102)</f>
        <v>3.2174495295638711E-7</v>
      </c>
      <c r="H2102" s="1">
        <f t="shared" si="521"/>
        <v>3.2174495295638712E-9</v>
      </c>
    </row>
    <row r="2103" spans="1:9">
      <c r="A2103" s="2">
        <v>162</v>
      </c>
      <c r="B2103" s="2">
        <v>87.7</v>
      </c>
      <c r="C2103" s="2">
        <v>24.7</v>
      </c>
      <c r="D2103" s="1">
        <f t="shared" si="519"/>
        <v>63</v>
      </c>
      <c r="E2103" s="1">
        <f t="shared" si="520"/>
        <v>6.3</v>
      </c>
      <c r="F2103" s="1">
        <f>48*3600+1*60</f>
        <v>172860</v>
      </c>
      <c r="G2103" s="1">
        <f>$K$1/F2103*LN(E2102/E2103)</f>
        <v>3.6207093160759489E-7</v>
      </c>
      <c r="H2103" s="1">
        <f t="shared" si="521"/>
        <v>3.6207093160759489E-9</v>
      </c>
    </row>
    <row r="2104" spans="1:9">
      <c r="A2104" s="2">
        <v>162</v>
      </c>
      <c r="B2104" s="2">
        <v>88</v>
      </c>
      <c r="C2104" s="2">
        <v>25.2</v>
      </c>
      <c r="D2104" s="1">
        <f t="shared" si="519"/>
        <v>62.8</v>
      </c>
      <c r="E2104" s="1">
        <f t="shared" si="520"/>
        <v>6.2799999999999994</v>
      </c>
      <c r="F2104" s="1">
        <f>71*3600+24*60+30</f>
        <v>257070</v>
      </c>
      <c r="G2104" s="1">
        <f>$K$1/F2104*LN(E2103/E2104)</f>
        <v>6.1349354145578391E-8</v>
      </c>
      <c r="H2104" s="1">
        <f t="shared" si="521"/>
        <v>6.1349354145578387E-10</v>
      </c>
    </row>
    <row r="2105" spans="1:9">
      <c r="A2105" s="2">
        <v>162</v>
      </c>
      <c r="B2105" s="2">
        <v>87.2</v>
      </c>
      <c r="C2105" s="2">
        <v>25.4</v>
      </c>
      <c r="D2105" s="1">
        <f t="shared" si="519"/>
        <v>61.800000000000004</v>
      </c>
      <c r="E2105" s="1">
        <f t="shared" si="520"/>
        <v>6.1800000000000006</v>
      </c>
      <c r="F2105" s="1">
        <f>46*3600+55*60</f>
        <v>168900</v>
      </c>
      <c r="G2105" s="1">
        <f>$K$1/F2105*LN(E2104/E2105)</f>
        <v>4.7138233683906288E-7</v>
      </c>
      <c r="H2105" s="1">
        <f t="shared" si="521"/>
        <v>4.7138233683906288E-9</v>
      </c>
      <c r="I2105" s="1">
        <f>AVERAGE(H2097:H2105)</f>
        <v>2.8602176864454239E-9</v>
      </c>
    </row>
    <row r="2112" spans="1:9">
      <c r="A2112" s="1">
        <v>922</v>
      </c>
      <c r="B2112" s="1">
        <v>85.1</v>
      </c>
      <c r="C2112" s="1">
        <v>29.1</v>
      </c>
      <c r="D2112" s="1">
        <f>B2112-C2112</f>
        <v>55.999999999999993</v>
      </c>
      <c r="E2112" s="1">
        <f>D2112/10</f>
        <v>5.6</v>
      </c>
    </row>
    <row r="2113" spans="1:8">
      <c r="A2113" s="1">
        <v>922</v>
      </c>
      <c r="B2113" s="1">
        <v>65.3</v>
      </c>
      <c r="C2113" s="1">
        <v>29.1</v>
      </c>
      <c r="D2113" s="1">
        <f>B2113-C2113</f>
        <v>36.199999999999996</v>
      </c>
      <c r="E2113" s="1">
        <f>D2113/10</f>
        <v>3.6199999999999997</v>
      </c>
      <c r="F2113" s="1">
        <f>7*60</f>
        <v>420</v>
      </c>
      <c r="G2113" s="1">
        <f>$K$1/F2113*LN(E2112/E2113)</f>
        <v>5.1524075158118632E-3</v>
      </c>
      <c r="H2113" s="1">
        <f>G2113/100</f>
        <v>5.152407515811863E-5</v>
      </c>
    </row>
    <row r="2114" spans="1:8">
      <c r="A2114" s="1">
        <v>922</v>
      </c>
      <c r="B2114" s="1">
        <v>56.3</v>
      </c>
      <c r="C2114" s="1">
        <v>29.1</v>
      </c>
      <c r="D2114" s="1">
        <f t="shared" ref="D2114:D2135" si="522">B2114-C2114</f>
        <v>27.199999999999996</v>
      </c>
      <c r="E2114" s="1">
        <f t="shared" ref="E2114:E2135" si="523">D2114/10</f>
        <v>2.7199999999999998</v>
      </c>
      <c r="F2114" s="1">
        <f>4*60+30</f>
        <v>270</v>
      </c>
      <c r="G2114" s="1">
        <f>$K$1/F2114*LN(E2113/E2114)</f>
        <v>5.2510260808432503E-3</v>
      </c>
      <c r="H2114" s="1">
        <f t="shared" ref="H2114:H2118" si="524">G2114/100</f>
        <v>5.2510260808432506E-5</v>
      </c>
    </row>
    <row r="2115" spans="1:8">
      <c r="A2115" s="1">
        <v>922</v>
      </c>
      <c r="B2115" s="1">
        <v>40.299999999999997</v>
      </c>
      <c r="C2115" s="1">
        <v>29.1</v>
      </c>
      <c r="D2115" s="1">
        <f t="shared" si="522"/>
        <v>11.199999999999996</v>
      </c>
      <c r="E2115" s="1">
        <f t="shared" si="523"/>
        <v>1.1199999999999997</v>
      </c>
      <c r="F2115" s="1">
        <f>12*60+30</f>
        <v>750</v>
      </c>
      <c r="G2115" s="1">
        <f>$K$1/F2115*LN(E2114/E2115)</f>
        <v>5.8680317962726382E-3</v>
      </c>
      <c r="H2115" s="1">
        <f t="shared" si="524"/>
        <v>5.868031796272638E-5</v>
      </c>
    </row>
    <row r="2116" spans="1:8">
      <c r="A2116" s="1">
        <v>922</v>
      </c>
      <c r="B2116" s="1">
        <v>90.2</v>
      </c>
      <c r="C2116" s="1">
        <v>29.3</v>
      </c>
      <c r="D2116" s="1">
        <f t="shared" si="522"/>
        <v>60.900000000000006</v>
      </c>
      <c r="E2116" s="1">
        <f t="shared" si="523"/>
        <v>6.0900000000000007</v>
      </c>
    </row>
    <row r="2117" spans="1:8">
      <c r="A2117" s="1">
        <v>922</v>
      </c>
      <c r="B2117" s="1">
        <v>51.3</v>
      </c>
      <c r="C2117" s="1">
        <v>29.3</v>
      </c>
      <c r="D2117" s="1">
        <f t="shared" si="522"/>
        <v>21.999999999999996</v>
      </c>
      <c r="E2117" s="1">
        <f t="shared" si="523"/>
        <v>2.1999999999999997</v>
      </c>
      <c r="F2117" s="1">
        <f>13*60</f>
        <v>780</v>
      </c>
      <c r="G2117" s="1">
        <f>$K$1/F2117*LN(E2116/E2117)</f>
        <v>6.4746486896581764E-3</v>
      </c>
      <c r="H2117" s="1">
        <f t="shared" si="524"/>
        <v>6.4746486896581762E-5</v>
      </c>
    </row>
    <row r="2118" spans="1:8">
      <c r="A2118" s="1">
        <v>922</v>
      </c>
      <c r="B2118" s="1">
        <v>46.4</v>
      </c>
      <c r="C2118" s="1">
        <v>29.3</v>
      </c>
      <c r="D2118" s="1">
        <f t="shared" si="522"/>
        <v>17.099999999999998</v>
      </c>
      <c r="E2118" s="1">
        <f t="shared" si="523"/>
        <v>1.7099999999999997</v>
      </c>
      <c r="F2118" s="1">
        <f>3*60+15</f>
        <v>195</v>
      </c>
      <c r="G2118" s="1">
        <f>$K$1/F2118*LN(E2117/E2118)</f>
        <v>6.4089302033565132E-3</v>
      </c>
      <c r="H2118" s="1">
        <f t="shared" si="524"/>
        <v>6.4089302033565126E-5</v>
      </c>
    </row>
    <row r="2119" spans="1:8">
      <c r="A2119" s="2">
        <v>922</v>
      </c>
      <c r="B2119" s="2">
        <v>92.2</v>
      </c>
      <c r="C2119" s="2">
        <v>29.3</v>
      </c>
      <c r="D2119" s="1">
        <f t="shared" si="522"/>
        <v>62.900000000000006</v>
      </c>
      <c r="E2119" s="1">
        <f t="shared" si="523"/>
        <v>6.2900000000000009</v>
      </c>
    </row>
    <row r="2120" spans="1:8">
      <c r="A2120" s="2">
        <v>922</v>
      </c>
      <c r="B2120" s="2">
        <v>90.3</v>
      </c>
      <c r="C2120" s="2">
        <v>28.7</v>
      </c>
      <c r="D2120" s="1">
        <f t="shared" si="522"/>
        <v>61.599999999999994</v>
      </c>
      <c r="E2120" s="1">
        <f t="shared" si="523"/>
        <v>6.1599999999999993</v>
      </c>
    </row>
    <row r="2121" spans="1:8">
      <c r="A2121" s="2">
        <v>922</v>
      </c>
      <c r="B2121" s="2">
        <v>65.2</v>
      </c>
      <c r="C2121" s="2">
        <v>28.7</v>
      </c>
      <c r="D2121" s="1">
        <f t="shared" si="522"/>
        <v>36.5</v>
      </c>
      <c r="E2121" s="1">
        <f t="shared" si="523"/>
        <v>3.65</v>
      </c>
      <c r="F2121" s="1">
        <f>6*60+30</f>
        <v>390</v>
      </c>
      <c r="G2121" s="1">
        <f>$K$1/F2121*LN(E2120/E2121)</f>
        <v>6.655933500915639E-3</v>
      </c>
      <c r="H2121" s="1">
        <f t="shared" ref="H2121:H2135" si="525">G2121/100</f>
        <v>6.6559335009156386E-5</v>
      </c>
    </row>
    <row r="2122" spans="1:8">
      <c r="A2122" s="2">
        <v>922</v>
      </c>
      <c r="B2122" s="2">
        <v>44.8</v>
      </c>
      <c r="C2122" s="2">
        <v>28.7</v>
      </c>
      <c r="D2122" s="1">
        <f t="shared" si="522"/>
        <v>16.099999999999998</v>
      </c>
      <c r="E2122" s="1">
        <f t="shared" si="523"/>
        <v>1.6099999999999999</v>
      </c>
      <c r="F2122" s="1">
        <f>9*60+45</f>
        <v>585</v>
      </c>
      <c r="G2122" s="1">
        <f>$K$1/F2122*LN(E2121/E2122)</f>
        <v>6.9397012366602083E-3</v>
      </c>
      <c r="H2122" s="1">
        <f t="shared" si="525"/>
        <v>6.9397012366602086E-5</v>
      </c>
    </row>
    <row r="2123" spans="1:8">
      <c r="A2123" s="2">
        <v>922</v>
      </c>
      <c r="B2123" s="2">
        <v>92.4</v>
      </c>
      <c r="C2123" s="2">
        <v>28.7</v>
      </c>
      <c r="D2123" s="1">
        <f t="shared" si="522"/>
        <v>63.7</v>
      </c>
      <c r="E2123" s="1">
        <f t="shared" si="523"/>
        <v>6.37</v>
      </c>
    </row>
    <row r="2124" spans="1:8">
      <c r="A2124" s="2">
        <v>922</v>
      </c>
      <c r="B2124" s="2">
        <v>91.2</v>
      </c>
      <c r="C2124" s="2">
        <v>29.1</v>
      </c>
      <c r="D2124" s="1">
        <f t="shared" si="522"/>
        <v>62.1</v>
      </c>
      <c r="E2124" s="1">
        <f t="shared" si="523"/>
        <v>6.21</v>
      </c>
    </row>
    <row r="2125" spans="1:8">
      <c r="A2125" s="2">
        <v>922</v>
      </c>
      <c r="B2125" s="2">
        <v>76.7</v>
      </c>
      <c r="C2125" s="2">
        <v>29.1</v>
      </c>
      <c r="D2125" s="1">
        <f t="shared" si="522"/>
        <v>47.6</v>
      </c>
      <c r="E2125" s="1">
        <f t="shared" si="523"/>
        <v>4.76</v>
      </c>
      <c r="F2125" s="1">
        <f>1*3600+3*60+30</f>
        <v>3810</v>
      </c>
      <c r="G2125" s="1">
        <f>$K$1/F2125*LN(E2124/E2125)</f>
        <v>3.4617575049926809E-4</v>
      </c>
    </row>
    <row r="2126" spans="1:8">
      <c r="A2126" s="2">
        <v>922</v>
      </c>
      <c r="B2126" s="2">
        <v>63.1</v>
      </c>
      <c r="C2126" s="2">
        <v>29.1</v>
      </c>
      <c r="D2126" s="1">
        <f t="shared" si="522"/>
        <v>34</v>
      </c>
      <c r="E2126" s="1">
        <f t="shared" si="523"/>
        <v>3.4</v>
      </c>
      <c r="F2126" s="1">
        <f>4*60</f>
        <v>240</v>
      </c>
      <c r="G2126" s="1">
        <f>$K$1/F2126*LN(E2125/E2126)</f>
        <v>6.9537595568383995E-3</v>
      </c>
      <c r="H2126" s="1">
        <f t="shared" si="525"/>
        <v>6.9537595568383993E-5</v>
      </c>
    </row>
    <row r="2127" spans="1:8">
      <c r="A2127" s="2">
        <v>922</v>
      </c>
      <c r="B2127" s="2">
        <v>54.8</v>
      </c>
      <c r="C2127" s="2">
        <v>29.1</v>
      </c>
      <c r="D2127" s="1">
        <f t="shared" si="522"/>
        <v>25.699999999999996</v>
      </c>
      <c r="E2127" s="1">
        <f t="shared" si="523"/>
        <v>2.5699999999999994</v>
      </c>
      <c r="F2127" s="1">
        <f>3*60+45</f>
        <v>225</v>
      </c>
      <c r="G2127" s="1">
        <f>$K$1/F2127*LN(E2126/E2127)</f>
        <v>6.1695683656281669E-3</v>
      </c>
      <c r="H2127" s="1">
        <f t="shared" si="525"/>
        <v>6.1695683656281663E-5</v>
      </c>
    </row>
    <row r="2128" spans="1:8">
      <c r="A2128" s="2">
        <v>922</v>
      </c>
      <c r="B2128" s="2">
        <v>94.2</v>
      </c>
      <c r="C2128" s="2">
        <v>29.1</v>
      </c>
      <c r="D2128" s="1">
        <f t="shared" si="522"/>
        <v>65.099999999999994</v>
      </c>
      <c r="E2128" s="1">
        <f t="shared" si="523"/>
        <v>6.51</v>
      </c>
    </row>
    <row r="2129" spans="1:9">
      <c r="A2129" s="2">
        <v>922</v>
      </c>
      <c r="B2129" s="2">
        <v>78.8</v>
      </c>
      <c r="C2129" s="2">
        <v>29.1</v>
      </c>
      <c r="D2129" s="1">
        <f t="shared" si="522"/>
        <v>49.699999999999996</v>
      </c>
      <c r="E2129" s="1">
        <f t="shared" si="523"/>
        <v>4.97</v>
      </c>
      <c r="F2129" s="1">
        <f>5*60</f>
        <v>300</v>
      </c>
      <c r="G2129" s="1">
        <f>$K$1/F2129*LN(E2128/E2129)</f>
        <v>4.462670986384084E-3</v>
      </c>
      <c r="H2129" s="1">
        <f t="shared" si="525"/>
        <v>4.4626709863840841E-5</v>
      </c>
    </row>
    <row r="2130" spans="1:9">
      <c r="A2130" s="2">
        <v>922</v>
      </c>
      <c r="B2130" s="2">
        <v>59.8</v>
      </c>
      <c r="C2130" s="2">
        <v>29.1</v>
      </c>
      <c r="D2130" s="1">
        <f t="shared" si="522"/>
        <v>30.699999999999996</v>
      </c>
      <c r="E2130" s="1">
        <f t="shared" si="523"/>
        <v>3.0699999999999994</v>
      </c>
      <c r="F2130" s="1">
        <f>2*60+30</f>
        <v>150</v>
      </c>
      <c r="G2130" s="1">
        <f>$K$1/F2130*LN(E2129/E2130)</f>
        <v>1.5929611342711876E-2</v>
      </c>
      <c r="H2130" s="1">
        <f t="shared" si="525"/>
        <v>1.5929611342711876E-4</v>
      </c>
    </row>
    <row r="2131" spans="1:9">
      <c r="A2131" s="2">
        <v>922</v>
      </c>
      <c r="B2131" s="2">
        <v>41.1</v>
      </c>
      <c r="C2131" s="2">
        <v>29.1</v>
      </c>
      <c r="D2131" s="1">
        <f t="shared" si="522"/>
        <v>12</v>
      </c>
      <c r="E2131" s="1">
        <f t="shared" si="523"/>
        <v>1.2</v>
      </c>
      <c r="F2131" s="1">
        <f>8*60</f>
        <v>480</v>
      </c>
      <c r="G2131" s="1">
        <f>$K$1/F2131*LN(E2130/E2131)</f>
        <v>9.7066787163198939E-3</v>
      </c>
      <c r="H2131" s="1">
        <f t="shared" si="525"/>
        <v>9.7066787163198944E-5</v>
      </c>
    </row>
    <row r="2132" spans="1:9">
      <c r="A2132" s="2">
        <v>922</v>
      </c>
      <c r="B2132" s="2">
        <v>91</v>
      </c>
      <c r="C2132" s="2">
        <v>29</v>
      </c>
      <c r="D2132" s="1">
        <f t="shared" si="522"/>
        <v>62</v>
      </c>
      <c r="E2132" s="1">
        <f t="shared" si="523"/>
        <v>6.2</v>
      </c>
      <c r="F2132" s="1">
        <f t="shared" ref="F2132" si="526">3*60+15</f>
        <v>195</v>
      </c>
    </row>
    <row r="2133" spans="1:9">
      <c r="A2133" s="2">
        <v>922</v>
      </c>
      <c r="B2133" s="2">
        <v>57.6</v>
      </c>
      <c r="C2133" s="2">
        <v>29</v>
      </c>
      <c r="D2133" s="1">
        <f t="shared" si="522"/>
        <v>28.6</v>
      </c>
      <c r="E2133" s="1">
        <f t="shared" si="523"/>
        <v>2.8600000000000003</v>
      </c>
      <c r="F2133" s="1">
        <f>10*60+30</f>
        <v>630</v>
      </c>
      <c r="G2133" s="1">
        <f>$K$1/F2133*LN(E2132/E2133)</f>
        <v>6.0915702054089704E-3</v>
      </c>
      <c r="H2133" s="1">
        <f t="shared" si="525"/>
        <v>6.0915702054089704E-5</v>
      </c>
    </row>
    <row r="2134" spans="1:9">
      <c r="A2134" s="2">
        <v>922</v>
      </c>
      <c r="B2134" s="2">
        <v>45.7</v>
      </c>
      <c r="C2134" s="2">
        <v>29</v>
      </c>
      <c r="D2134" s="1">
        <f t="shared" si="522"/>
        <v>16.700000000000003</v>
      </c>
      <c r="E2134" s="1">
        <f t="shared" si="523"/>
        <v>1.6700000000000004</v>
      </c>
      <c r="F2134" s="1">
        <f>5*60+30</f>
        <v>330</v>
      </c>
      <c r="G2134" s="1">
        <f>$K$1/F2134*LN(E2133/E2134)</f>
        <v>8.0862729456950399E-3</v>
      </c>
      <c r="H2134" s="1">
        <f t="shared" si="525"/>
        <v>8.0862729456950396E-5</v>
      </c>
    </row>
    <row r="2135" spans="1:9">
      <c r="A2135" s="2">
        <v>922</v>
      </c>
      <c r="B2135" s="2">
        <v>39.299999999999997</v>
      </c>
      <c r="C2135" s="2">
        <v>29</v>
      </c>
      <c r="D2135" s="1">
        <f t="shared" si="522"/>
        <v>10.299999999999997</v>
      </c>
      <c r="E2135" s="1">
        <f t="shared" si="523"/>
        <v>1.0299999999999998</v>
      </c>
      <c r="F2135" s="1">
        <f>5*60+30</f>
        <v>330</v>
      </c>
      <c r="G2135" s="1">
        <f>$K$1/F2135*LN(E2134/E2135)</f>
        <v>7.2636167514185269E-3</v>
      </c>
      <c r="H2135" s="1">
        <f t="shared" si="525"/>
        <v>7.2636167514185263E-5</v>
      </c>
      <c r="I2135" s="1">
        <f>AVERAGE(H2113:H2135)</f>
        <v>7.1609618595948836E-5</v>
      </c>
    </row>
    <row r="2140" spans="1:9">
      <c r="A2140" s="1">
        <v>1140</v>
      </c>
      <c r="B2140" s="1">
        <v>92.6</v>
      </c>
      <c r="C2140" s="1">
        <v>29.2</v>
      </c>
      <c r="D2140" s="1">
        <f>B2140-C2140</f>
        <v>63.399999999999991</v>
      </c>
      <c r="E2140" s="1">
        <f>D2140/10</f>
        <v>6.339999999999999</v>
      </c>
    </row>
    <row r="2141" spans="1:9">
      <c r="A2141" s="1">
        <v>1140</v>
      </c>
      <c r="B2141" s="1">
        <v>55.6</v>
      </c>
      <c r="C2141" s="1">
        <v>29.6</v>
      </c>
      <c r="D2141" s="1">
        <f>B2141-C2141</f>
        <v>26</v>
      </c>
      <c r="E2141" s="1">
        <f>D2141/10</f>
        <v>2.6</v>
      </c>
      <c r="F2141" s="1">
        <f>50*3600+5*60</f>
        <v>180300</v>
      </c>
      <c r="G2141" s="1">
        <f>$K$1/F2141*LN(E2140/E2141)</f>
        <v>2.4521253045876992E-5</v>
      </c>
      <c r="H2141" s="1">
        <f>G2141/100</f>
        <v>2.4521253045876991E-7</v>
      </c>
    </row>
    <row r="2142" spans="1:9">
      <c r="A2142" s="1">
        <v>1140</v>
      </c>
      <c r="B2142" s="1">
        <v>93.8</v>
      </c>
      <c r="C2142" s="1">
        <v>29.8</v>
      </c>
      <c r="D2142" s="1">
        <f>B2142-C2142</f>
        <v>64</v>
      </c>
      <c r="E2142" s="1">
        <f>D2142/10</f>
        <v>6.4</v>
      </c>
    </row>
    <row r="2143" spans="1:9">
      <c r="A2143" s="2">
        <v>1140</v>
      </c>
      <c r="B2143" s="2">
        <v>93.2</v>
      </c>
      <c r="C2143" s="2">
        <v>29.9</v>
      </c>
      <c r="D2143" s="1">
        <f t="shared" ref="D2143:D2156" si="527">B2143-C2143</f>
        <v>63.300000000000004</v>
      </c>
      <c r="E2143" s="1">
        <f t="shared" ref="E2143:E2156" si="528">D2143/10</f>
        <v>6.33</v>
      </c>
    </row>
    <row r="2144" spans="1:9">
      <c r="A2144" s="2">
        <v>1140</v>
      </c>
      <c r="B2144" s="2">
        <v>62.9</v>
      </c>
      <c r="C2144" s="2">
        <v>29.1</v>
      </c>
      <c r="D2144" s="1">
        <f t="shared" si="527"/>
        <v>33.799999999999997</v>
      </c>
      <c r="E2144" s="1">
        <f t="shared" si="528"/>
        <v>3.38</v>
      </c>
      <c r="F2144" s="1">
        <f>23*3600+6*60+45</f>
        <v>83205</v>
      </c>
      <c r="G2144" s="1">
        <f>$K$1/F2144*LN(E2143/E2144)</f>
        <v>3.7401906763287554E-5</v>
      </c>
      <c r="H2144" s="1">
        <f t="shared" ref="H2144:H2155" si="529">G2144/100</f>
        <v>3.7401906763287556E-7</v>
      </c>
    </row>
    <row r="2145" spans="1:9">
      <c r="A2145" s="2">
        <v>1140</v>
      </c>
      <c r="B2145" s="2">
        <v>42.6</v>
      </c>
      <c r="C2145" s="2">
        <v>29.3</v>
      </c>
      <c r="D2145" s="1">
        <f t="shared" si="527"/>
        <v>13.3</v>
      </c>
      <c r="E2145" s="1">
        <f t="shared" si="528"/>
        <v>1.33</v>
      </c>
      <c r="F2145" s="1">
        <f>45*3600+31*60</f>
        <v>163860</v>
      </c>
      <c r="G2145" s="1">
        <f>$K$1/F2145*LN(E2144/E2145)</f>
        <v>2.8232490941144112E-5</v>
      </c>
      <c r="H2145" s="1">
        <f t="shared" si="529"/>
        <v>2.8232490941144114E-7</v>
      </c>
    </row>
    <row r="2146" spans="1:9">
      <c r="A2146" s="2">
        <v>1140</v>
      </c>
      <c r="B2146" s="2">
        <v>95.3</v>
      </c>
      <c r="C2146" s="2">
        <v>29.4</v>
      </c>
      <c r="D2146" s="1">
        <f t="shared" si="527"/>
        <v>65.900000000000006</v>
      </c>
      <c r="E2146" s="1">
        <f t="shared" si="528"/>
        <v>6.5900000000000007</v>
      </c>
    </row>
    <row r="2147" spans="1:9">
      <c r="A2147" s="2">
        <v>1140</v>
      </c>
      <c r="B2147" s="2">
        <v>48.7</v>
      </c>
      <c r="C2147" s="2">
        <v>29.2</v>
      </c>
      <c r="D2147" s="1">
        <f t="shared" si="527"/>
        <v>19.500000000000004</v>
      </c>
      <c r="E2147" s="1">
        <f t="shared" si="528"/>
        <v>1.9500000000000004</v>
      </c>
      <c r="F2147" s="1">
        <f>47*3600+50*60+30</f>
        <v>172230</v>
      </c>
      <c r="G2147" s="1">
        <f>$K$1/F2147*LN(E2146/E2147)</f>
        <v>3.5068866751763641E-5</v>
      </c>
      <c r="H2147" s="1">
        <f t="shared" si="529"/>
        <v>3.506886675176364E-7</v>
      </c>
    </row>
    <row r="2148" spans="1:9">
      <c r="A2148" s="2">
        <v>1140</v>
      </c>
      <c r="B2148" s="2">
        <v>96.9</v>
      </c>
      <c r="C2148" s="2">
        <v>28.7</v>
      </c>
      <c r="D2148" s="1">
        <f t="shared" si="527"/>
        <v>68.2</v>
      </c>
      <c r="E2148" s="1">
        <f t="shared" si="528"/>
        <v>6.82</v>
      </c>
    </row>
    <row r="2149" spans="1:9">
      <c r="A2149" s="2">
        <v>1140</v>
      </c>
      <c r="B2149" s="2">
        <v>61.6</v>
      </c>
      <c r="C2149" s="2">
        <v>29</v>
      </c>
      <c r="D2149" s="1">
        <f t="shared" si="527"/>
        <v>32.6</v>
      </c>
      <c r="E2149" s="1">
        <f t="shared" si="528"/>
        <v>3.2600000000000002</v>
      </c>
      <c r="F2149" s="1">
        <f>24*3600+57*60+30</f>
        <v>89850</v>
      </c>
      <c r="G2149" s="1">
        <f>$K$1/F2149*LN(E2148/E2149)</f>
        <v>4.0747201906785773E-5</v>
      </c>
      <c r="H2149" s="1">
        <f t="shared" si="529"/>
        <v>4.0747201906785772E-7</v>
      </c>
    </row>
    <row r="2150" spans="1:9">
      <c r="A2150" s="2">
        <v>1140</v>
      </c>
      <c r="B2150" s="2">
        <v>46.2</v>
      </c>
      <c r="C2150" s="2">
        <v>28.5</v>
      </c>
      <c r="D2150" s="1">
        <f t="shared" si="527"/>
        <v>17.700000000000003</v>
      </c>
      <c r="E2150" s="1">
        <f t="shared" si="528"/>
        <v>1.7700000000000002</v>
      </c>
      <c r="F2150" s="1">
        <f>23*3600+3*60+30</f>
        <v>83010</v>
      </c>
      <c r="G2150" s="1">
        <f>$K$1/F2150*LN(E2149/E2150)</f>
        <v>3.6493294037015748E-5</v>
      </c>
      <c r="H2150" s="1">
        <f t="shared" si="529"/>
        <v>3.6493294037015747E-7</v>
      </c>
    </row>
    <row r="2151" spans="1:9">
      <c r="A2151" s="2">
        <v>1140</v>
      </c>
      <c r="B2151" s="2">
        <v>34.200000000000003</v>
      </c>
      <c r="C2151" s="2">
        <v>29.7</v>
      </c>
      <c r="D2151" s="1">
        <f t="shared" si="527"/>
        <v>4.5000000000000036</v>
      </c>
      <c r="E2151" s="1">
        <f t="shared" si="528"/>
        <v>0.45000000000000034</v>
      </c>
      <c r="F2151" s="1">
        <f>71*3600+24*60+30</f>
        <v>257070</v>
      </c>
      <c r="G2151" s="1">
        <f>$K$1/F2151*LN(E2150/E2151)</f>
        <v>2.6423373883788087E-5</v>
      </c>
      <c r="H2151" s="1">
        <f t="shared" si="529"/>
        <v>2.6423373883788085E-7</v>
      </c>
    </row>
    <row r="2152" spans="1:9">
      <c r="A2152" s="2">
        <v>1140</v>
      </c>
      <c r="B2152" s="2">
        <v>94.2</v>
      </c>
      <c r="C2152" s="2">
        <v>29.1</v>
      </c>
      <c r="D2152" s="1">
        <f t="shared" si="527"/>
        <v>65.099999999999994</v>
      </c>
      <c r="E2152" s="1">
        <f t="shared" si="528"/>
        <v>6.51</v>
      </c>
    </row>
    <row r="2153" spans="1:9">
      <c r="A2153" s="2">
        <v>1140</v>
      </c>
      <c r="B2153" s="2">
        <v>92.4</v>
      </c>
      <c r="C2153" s="2">
        <v>29.1</v>
      </c>
      <c r="D2153" s="1">
        <f t="shared" si="527"/>
        <v>63.300000000000004</v>
      </c>
      <c r="E2153" s="1">
        <f t="shared" si="528"/>
        <v>6.33</v>
      </c>
    </row>
    <row r="2154" spans="1:9">
      <c r="A2154" s="2">
        <v>1140</v>
      </c>
      <c r="B2154" s="2">
        <v>87.5</v>
      </c>
      <c r="C2154" s="2">
        <v>29.1</v>
      </c>
      <c r="D2154" s="1">
        <f t="shared" si="527"/>
        <v>58.4</v>
      </c>
      <c r="E2154" s="1">
        <f t="shared" si="528"/>
        <v>5.84</v>
      </c>
      <c r="F2154" s="1">
        <f>2*3600+35*60+30</f>
        <v>9330</v>
      </c>
      <c r="G2154" s="1">
        <f>$K$1/F2154*LN(E2153/E2154)</f>
        <v>4.2832199250493884E-5</v>
      </c>
      <c r="H2154" s="1">
        <f t="shared" si="529"/>
        <v>4.2832199250493883E-7</v>
      </c>
    </row>
    <row r="2155" spans="1:9">
      <c r="A2155" s="2">
        <v>1140</v>
      </c>
      <c r="B2155" s="2">
        <v>48.2</v>
      </c>
      <c r="C2155" s="2">
        <v>29</v>
      </c>
      <c r="D2155" s="1">
        <f t="shared" si="527"/>
        <v>19.200000000000003</v>
      </c>
      <c r="E2155" s="1">
        <f t="shared" si="528"/>
        <v>1.9200000000000004</v>
      </c>
      <c r="F2155" s="1">
        <f>43*3600+59*60+30</f>
        <v>158370</v>
      </c>
      <c r="G2155" s="1">
        <f>$K$1/F2155*LN(E2154/E2155)</f>
        <v>3.4839501354866513E-5</v>
      </c>
      <c r="H2155" s="1">
        <f t="shared" si="529"/>
        <v>3.4839501354866515E-7</v>
      </c>
    </row>
    <row r="2156" spans="1:9">
      <c r="A2156" s="2">
        <v>1140</v>
      </c>
      <c r="B2156" s="2">
        <v>92.4</v>
      </c>
      <c r="C2156" s="2">
        <v>29.2</v>
      </c>
      <c r="D2156" s="1">
        <f t="shared" si="527"/>
        <v>63.2</v>
      </c>
      <c r="E2156" s="1">
        <f t="shared" si="528"/>
        <v>6.32</v>
      </c>
      <c r="F2156" s="1">
        <f t="shared" ref="F2156" si="530">7*60</f>
        <v>420</v>
      </c>
      <c r="I2156" s="1">
        <f>AVERAGE(H2140:H2156)</f>
        <v>3.4062231992780255E-7</v>
      </c>
    </row>
    <row r="2163" spans="1:9">
      <c r="A2163" s="1">
        <v>1471</v>
      </c>
      <c r="B2163" s="1">
        <v>99.1</v>
      </c>
      <c r="C2163" s="1">
        <v>30.1</v>
      </c>
      <c r="D2163" s="1">
        <f>B2163-C2163</f>
        <v>69</v>
      </c>
      <c r="E2163" s="1">
        <f>D2163/10</f>
        <v>6.9</v>
      </c>
    </row>
    <row r="2164" spans="1:9">
      <c r="A2164" s="1">
        <v>1471</v>
      </c>
      <c r="B2164" s="1">
        <v>98.4</v>
      </c>
      <c r="C2164" s="1">
        <v>30.4</v>
      </c>
      <c r="D2164" s="1">
        <f>B2164-C2164</f>
        <v>68</v>
      </c>
      <c r="E2164" s="1">
        <f>D2164/10</f>
        <v>6.8</v>
      </c>
      <c r="F2164" s="1">
        <f>50*3600+5*60+15</f>
        <v>180315</v>
      </c>
      <c r="G2164" s="1">
        <f>$K$1/F2164*LN(E2163/E2164)</f>
        <v>4.0157527176839496E-7</v>
      </c>
      <c r="H2164" s="1">
        <f>G2164/100</f>
        <v>4.0157527176839493E-9</v>
      </c>
    </row>
    <row r="2165" spans="1:9">
      <c r="A2165" s="1">
        <v>1471</v>
      </c>
      <c r="B2165" s="1">
        <v>95</v>
      </c>
      <c r="C2165" s="1">
        <v>29.6</v>
      </c>
      <c r="D2165" s="1">
        <f>B2165-C2165</f>
        <v>65.400000000000006</v>
      </c>
      <c r="E2165" s="1">
        <f>D2165/10</f>
        <v>6.5400000000000009</v>
      </c>
      <c r="F2165" s="1">
        <f>455*3600+54*60+30</f>
        <v>1641270</v>
      </c>
      <c r="G2165" s="1">
        <f>$K$1/F2165*LN(E2164/E2165)</f>
        <v>1.1781596915574513E-7</v>
      </c>
      <c r="H2165" s="1">
        <f>G2165/100</f>
        <v>1.1781596915574513E-9</v>
      </c>
    </row>
    <row r="2166" spans="1:9">
      <c r="A2166" s="2">
        <v>1471</v>
      </c>
      <c r="B2166" s="2">
        <v>99.7</v>
      </c>
      <c r="C2166" s="2">
        <v>30.1</v>
      </c>
      <c r="D2166" s="1">
        <f t="shared" ref="D2166:D2173" si="531">B2166-C2166</f>
        <v>69.599999999999994</v>
      </c>
      <c r="E2166" s="1">
        <f t="shared" ref="E2166:E2173" si="532">D2166/10</f>
        <v>6.9599999999999991</v>
      </c>
      <c r="F2166" s="1">
        <f t="shared" ref="F2166" si="533">455*3600+54*60+30</f>
        <v>1641270</v>
      </c>
    </row>
    <row r="2167" spans="1:9">
      <c r="A2167" s="2">
        <v>1471</v>
      </c>
      <c r="B2167" s="2">
        <v>97.9</v>
      </c>
      <c r="C2167" s="2">
        <v>29.6</v>
      </c>
      <c r="D2167" s="1">
        <f t="shared" si="531"/>
        <v>68.300000000000011</v>
      </c>
      <c r="E2167" s="1">
        <f t="shared" si="532"/>
        <v>6.830000000000001</v>
      </c>
      <c r="F2167" s="1">
        <f>68*3600+38*60+30</f>
        <v>247110</v>
      </c>
      <c r="G2167" s="1">
        <f>$K$1/F2167*LN(E2166/E2167)</f>
        <v>3.7845417744163246E-7</v>
      </c>
      <c r="H2167" s="1">
        <f t="shared" ref="H2167:H2173" si="534">G2167/100</f>
        <v>3.7845417744163244E-9</v>
      </c>
    </row>
    <row r="2168" spans="1:9">
      <c r="A2168" s="2">
        <v>1471</v>
      </c>
      <c r="B2168" s="2">
        <v>93</v>
      </c>
      <c r="C2168" s="2">
        <v>29.8</v>
      </c>
      <c r="D2168" s="1">
        <f t="shared" si="531"/>
        <v>63.2</v>
      </c>
      <c r="E2168" s="1">
        <f t="shared" si="532"/>
        <v>6.32</v>
      </c>
      <c r="F2168" s="1">
        <f>290*3600+40*60+15</f>
        <v>1046415</v>
      </c>
      <c r="G2168" s="1">
        <f>$K$1/F2168*LN(E2167/E2168)</f>
        <v>3.6784937955085393E-7</v>
      </c>
      <c r="H2168" s="1">
        <f t="shared" si="534"/>
        <v>3.6784937955085393E-9</v>
      </c>
    </row>
    <row r="2169" spans="1:9">
      <c r="A2169" s="2">
        <v>1471</v>
      </c>
      <c r="B2169" s="2">
        <v>92.2</v>
      </c>
      <c r="C2169" s="2">
        <v>30</v>
      </c>
      <c r="D2169" s="1">
        <f t="shared" si="531"/>
        <v>62.2</v>
      </c>
      <c r="E2169" s="1">
        <f t="shared" si="532"/>
        <v>6.2200000000000006</v>
      </c>
      <c r="F2169" s="1">
        <f>46*3600+51*60+30</f>
        <v>168690</v>
      </c>
      <c r="G2169" s="1">
        <f>$K$1/F2169*LN(E2168/E2169)</f>
        <v>4.6895805905555751E-7</v>
      </c>
      <c r="H2169" s="1">
        <f t="shared" si="534"/>
        <v>4.6895805905555748E-9</v>
      </c>
    </row>
    <row r="2170" spans="1:9">
      <c r="A2170" s="2">
        <v>1471</v>
      </c>
      <c r="B2170" s="2">
        <v>88.7</v>
      </c>
      <c r="C2170" s="2">
        <v>30</v>
      </c>
      <c r="D2170" s="1">
        <f t="shared" si="531"/>
        <v>58.7</v>
      </c>
      <c r="E2170" s="1">
        <f t="shared" si="532"/>
        <v>5.87</v>
      </c>
      <c r="F2170" s="1">
        <f>120*3600+10*60</f>
        <v>432600</v>
      </c>
      <c r="G2170" s="1">
        <f>$K$1/F2170*LN(E2169/E2170)</f>
        <v>6.6403086832864632E-7</v>
      </c>
      <c r="H2170" s="1">
        <f t="shared" si="534"/>
        <v>6.6403086832864635E-9</v>
      </c>
    </row>
    <row r="2171" spans="1:9">
      <c r="A2171" s="2">
        <v>1471</v>
      </c>
      <c r="B2171" s="2">
        <v>87.5</v>
      </c>
      <c r="C2171" s="2">
        <v>27.8</v>
      </c>
      <c r="D2171" s="1">
        <f t="shared" si="531"/>
        <v>59.7</v>
      </c>
      <c r="E2171" s="1">
        <f t="shared" si="532"/>
        <v>5.9700000000000006</v>
      </c>
      <c r="F2171" s="1">
        <f>48*3600+30</f>
        <v>172830</v>
      </c>
    </row>
    <row r="2172" spans="1:9">
      <c r="A2172" s="2">
        <v>1471</v>
      </c>
      <c r="B2172" s="2">
        <v>85.3</v>
      </c>
      <c r="C2172" s="2">
        <v>30</v>
      </c>
      <c r="D2172" s="1">
        <f t="shared" si="531"/>
        <v>55.3</v>
      </c>
      <c r="E2172" s="1">
        <f t="shared" si="532"/>
        <v>5.5299999999999994</v>
      </c>
      <c r="F2172" s="1">
        <f>71*3600+25*60</f>
        <v>257100</v>
      </c>
      <c r="G2172" s="1">
        <f>$K$1/F2172*LN(E2171/E2172)</f>
        <v>1.4769863666920538E-6</v>
      </c>
      <c r="H2172" s="1">
        <f t="shared" si="534"/>
        <v>1.4769863666920538E-8</v>
      </c>
    </row>
    <row r="2173" spans="1:9">
      <c r="A2173" s="2">
        <v>1471</v>
      </c>
      <c r="B2173" s="2">
        <v>84</v>
      </c>
      <c r="C2173" s="2">
        <v>30.3</v>
      </c>
      <c r="D2173" s="1">
        <f t="shared" si="531"/>
        <v>53.7</v>
      </c>
      <c r="E2173" s="1">
        <f t="shared" si="532"/>
        <v>5.37</v>
      </c>
      <c r="F2173" s="1">
        <f>46*3600+54*60</f>
        <v>168840</v>
      </c>
      <c r="G2173" s="1">
        <f>$K$1/F2173*LN(E2172/E2173)</f>
        <v>8.6250378338552235E-7</v>
      </c>
      <c r="H2173" s="1">
        <f t="shared" si="534"/>
        <v>8.6250378338552236E-9</v>
      </c>
      <c r="I2173" s="1">
        <f>AVERAGE(H2164:H2173)</f>
        <v>5.9227173442230082E-9</v>
      </c>
    </row>
    <row r="2180" spans="1:8">
      <c r="A2180" s="1">
        <v>1778</v>
      </c>
      <c r="B2180" s="1">
        <v>94.7</v>
      </c>
      <c r="C2180" s="1">
        <v>28.7</v>
      </c>
      <c r="D2180" s="1">
        <f>B2180-C2180</f>
        <v>66</v>
      </c>
      <c r="E2180" s="1">
        <f>D2180/10</f>
        <v>6.6</v>
      </c>
    </row>
    <row r="2181" spans="1:8">
      <c r="A2181" s="1">
        <v>1778</v>
      </c>
      <c r="B2181" s="1">
        <v>65.8</v>
      </c>
      <c r="C2181" s="1">
        <v>28.6</v>
      </c>
      <c r="D2181" s="1">
        <f>B2181-C2181</f>
        <v>37.199999999999996</v>
      </c>
      <c r="E2181" s="1">
        <f>D2181/10</f>
        <v>3.7199999999999998</v>
      </c>
      <c r="F2181" s="1">
        <f>50*3600+4*60</f>
        <v>180240</v>
      </c>
      <c r="G2181" s="1">
        <f>$K$1/F2181*LN(E2180/E2181)</f>
        <v>1.5777829918479417E-5</v>
      </c>
      <c r="H2181" s="1">
        <f>G2181/100</f>
        <v>1.5777829918479416E-7</v>
      </c>
    </row>
    <row r="2182" spans="1:8">
      <c r="A2182" s="1">
        <v>1778</v>
      </c>
      <c r="B2182" s="1">
        <v>45.8</v>
      </c>
      <c r="C2182" s="1">
        <v>28.5</v>
      </c>
      <c r="D2182" s="1">
        <f t="shared" ref="D2182:D2193" si="535">B2182-C2182</f>
        <v>17.299999999999997</v>
      </c>
      <c r="E2182" s="1">
        <f t="shared" ref="E2182:E2193" si="536">D2182/10</f>
        <v>1.7299999999999998</v>
      </c>
      <c r="F2182" s="1">
        <f t="shared" ref="F2182" si="537">50*3600+4*60</f>
        <v>180240</v>
      </c>
      <c r="G2182" s="1">
        <f>$K$1/F2182*LN(E2181/E2182)</f>
        <v>2.1068504263680778E-5</v>
      </c>
      <c r="H2182" s="1">
        <f t="shared" ref="H2182:H2193" si="538">G2182/100</f>
        <v>2.1068504263680779E-7</v>
      </c>
    </row>
    <row r="2183" spans="1:8">
      <c r="A2183" s="2">
        <v>1778</v>
      </c>
      <c r="B2183" s="2">
        <v>100.7</v>
      </c>
      <c r="C2183" s="2">
        <v>27.7</v>
      </c>
      <c r="D2183" s="1">
        <f t="shared" si="535"/>
        <v>73</v>
      </c>
      <c r="E2183" s="1">
        <f t="shared" si="536"/>
        <v>7.3</v>
      </c>
    </row>
    <row r="2184" spans="1:8">
      <c r="A2184" s="2">
        <v>1778</v>
      </c>
      <c r="B2184" s="2">
        <v>82.2</v>
      </c>
      <c r="C2184" s="2">
        <v>27.7</v>
      </c>
      <c r="D2184" s="1">
        <f t="shared" si="535"/>
        <v>54.5</v>
      </c>
      <c r="E2184" s="1">
        <f t="shared" si="536"/>
        <v>5.45</v>
      </c>
      <c r="F2184" s="1">
        <f>23*3600+6*60+45</f>
        <v>83205</v>
      </c>
      <c r="G2184" s="1">
        <f t="shared" ref="G2184:G2193" si="539">$K$1/F2184*LN(E2183/E2184)</f>
        <v>1.7422070161850803E-5</v>
      </c>
      <c r="H2184" s="1">
        <f t="shared" si="538"/>
        <v>1.7422070161850802E-7</v>
      </c>
    </row>
    <row r="2185" spans="1:8">
      <c r="A2185" s="2">
        <v>1778</v>
      </c>
      <c r="B2185" s="2">
        <v>74.7</v>
      </c>
      <c r="C2185" s="2">
        <v>27.9</v>
      </c>
      <c r="D2185" s="1">
        <f t="shared" si="535"/>
        <v>46.800000000000004</v>
      </c>
      <c r="E2185" s="1">
        <f t="shared" si="536"/>
        <v>4.6800000000000006</v>
      </c>
      <c r="F2185" s="1">
        <f>45*3600+31*60+45</f>
        <v>163905</v>
      </c>
      <c r="G2185" s="1">
        <f t="shared" si="539"/>
        <v>4.6093456195855052E-6</v>
      </c>
      <c r="H2185" s="1">
        <f t="shared" si="538"/>
        <v>4.6093456195855055E-8</v>
      </c>
    </row>
    <row r="2186" spans="1:8">
      <c r="A2186" s="2">
        <v>1778</v>
      </c>
      <c r="B2186" s="2">
        <v>52.4</v>
      </c>
      <c r="C2186" s="2">
        <v>27.3</v>
      </c>
      <c r="D2186" s="1">
        <f t="shared" si="535"/>
        <v>25.099999999999998</v>
      </c>
      <c r="E2186" s="1">
        <f t="shared" si="536"/>
        <v>2.5099999999999998</v>
      </c>
      <c r="F2186" s="1">
        <f>290*3600+42*60</f>
        <v>1046520</v>
      </c>
      <c r="G2186" s="1">
        <f t="shared" si="539"/>
        <v>2.9527922731126788E-6</v>
      </c>
      <c r="H2186" s="1">
        <f t="shared" si="538"/>
        <v>2.9527922731126788E-8</v>
      </c>
    </row>
    <row r="2187" spans="1:8">
      <c r="A2187" s="2">
        <v>1778</v>
      </c>
      <c r="B2187" s="2">
        <v>49.5</v>
      </c>
      <c r="C2187" s="2">
        <v>27.8</v>
      </c>
      <c r="D2187" s="1">
        <f t="shared" si="535"/>
        <v>21.7</v>
      </c>
      <c r="E2187" s="1">
        <f t="shared" si="536"/>
        <v>2.17</v>
      </c>
      <c r="F2187" s="1">
        <f>47*3600+50*60+30</f>
        <v>172230</v>
      </c>
      <c r="G2187" s="1">
        <f t="shared" si="539"/>
        <v>4.1918115574114189E-6</v>
      </c>
      <c r="H2187" s="1">
        <f t="shared" si="538"/>
        <v>4.1918115574114186E-8</v>
      </c>
    </row>
    <row r="2188" spans="1:8">
      <c r="A2188" s="2">
        <v>1778</v>
      </c>
      <c r="B2188" s="2">
        <v>44.4</v>
      </c>
      <c r="C2188" s="2">
        <v>27</v>
      </c>
      <c r="D2188" s="1">
        <f t="shared" si="535"/>
        <v>17.399999999999999</v>
      </c>
      <c r="E2188" s="1">
        <f t="shared" si="536"/>
        <v>1.7399999999999998</v>
      </c>
      <c r="F2188" s="1">
        <f>95*3600+58*60</f>
        <v>345480</v>
      </c>
      <c r="G2188" s="1">
        <f t="shared" si="539"/>
        <v>3.1705933468120174E-6</v>
      </c>
      <c r="H2188" s="1">
        <f t="shared" si="538"/>
        <v>3.1705933468120171E-8</v>
      </c>
    </row>
    <row r="2189" spans="1:8">
      <c r="A2189" s="2">
        <v>1778</v>
      </c>
      <c r="B2189" s="2">
        <v>43.2</v>
      </c>
      <c r="C2189" s="2">
        <v>27.1</v>
      </c>
      <c r="D2189" s="1">
        <f t="shared" si="535"/>
        <v>16.100000000000001</v>
      </c>
      <c r="E2189" s="1">
        <f t="shared" si="536"/>
        <v>1.61</v>
      </c>
      <c r="F2189" s="1">
        <f>23*3600+10*60</f>
        <v>83400</v>
      </c>
      <c r="G2189" s="1">
        <f t="shared" si="539"/>
        <v>4.6180891340662673E-6</v>
      </c>
      <c r="H2189" s="1">
        <f t="shared" si="538"/>
        <v>4.6180891340662672E-8</v>
      </c>
    </row>
    <row r="2190" spans="1:8">
      <c r="A2190" s="2">
        <v>1778</v>
      </c>
      <c r="B2190" s="2">
        <v>41.3</v>
      </c>
      <c r="C2190" s="2">
        <v>27.4</v>
      </c>
      <c r="D2190" s="1">
        <f t="shared" si="535"/>
        <v>13.899999999999999</v>
      </c>
      <c r="E2190" s="1">
        <f t="shared" si="536"/>
        <v>1.39</v>
      </c>
      <c r="F2190" s="1">
        <f>24*3600+58*60+30</f>
        <v>89910</v>
      </c>
      <c r="G2190" s="1">
        <f t="shared" si="539"/>
        <v>8.1056049604571896E-6</v>
      </c>
      <c r="H2190" s="1">
        <f t="shared" si="538"/>
        <v>8.1056049604571897E-8</v>
      </c>
    </row>
    <row r="2191" spans="1:8">
      <c r="A2191" s="2">
        <v>1778</v>
      </c>
      <c r="B2191" s="2">
        <v>40.6</v>
      </c>
      <c r="C2191" s="2">
        <v>27.4</v>
      </c>
      <c r="D2191" s="1">
        <f t="shared" si="535"/>
        <v>13.200000000000003</v>
      </c>
      <c r="E2191" s="1">
        <f t="shared" si="536"/>
        <v>1.3200000000000003</v>
      </c>
      <c r="F2191" s="1">
        <f>23*3600+4*60+30</f>
        <v>83070</v>
      </c>
      <c r="G2191" s="1">
        <f t="shared" si="539"/>
        <v>3.0852675129388515E-6</v>
      </c>
      <c r="H2191" s="1">
        <f t="shared" si="538"/>
        <v>3.0852675129388515E-8</v>
      </c>
    </row>
    <row r="2192" spans="1:8">
      <c r="A2192" s="2">
        <v>1778</v>
      </c>
      <c r="B2192" s="2">
        <v>38.299999999999997</v>
      </c>
      <c r="C2192" s="2">
        <v>28</v>
      </c>
      <c r="D2192" s="1">
        <f t="shared" si="535"/>
        <v>10.299999999999997</v>
      </c>
      <c r="E2192" s="1">
        <f t="shared" si="536"/>
        <v>1.0299999999999998</v>
      </c>
      <c r="F2192" s="1">
        <f>71*3600+24*60+30</f>
        <v>257070</v>
      </c>
      <c r="G2192" s="1">
        <f t="shared" si="539"/>
        <v>4.7864074159155409E-6</v>
      </c>
      <c r="H2192" s="1">
        <f t="shared" si="538"/>
        <v>4.7864074159155408E-8</v>
      </c>
    </row>
    <row r="2193" spans="1:9">
      <c r="A2193" s="2">
        <v>1778</v>
      </c>
      <c r="B2193" s="2">
        <v>36.5</v>
      </c>
      <c r="C2193" s="2">
        <v>27.6</v>
      </c>
      <c r="D2193" s="1">
        <f t="shared" si="535"/>
        <v>8.8999999999999986</v>
      </c>
      <c r="E2193" s="1">
        <f t="shared" si="536"/>
        <v>0.8899999999999999</v>
      </c>
      <c r="F2193" s="1">
        <f>46*3600+54*60</f>
        <v>168840</v>
      </c>
      <c r="G2193" s="1">
        <f t="shared" si="539"/>
        <v>4.2917518819449156E-6</v>
      </c>
      <c r="H2193" s="1">
        <f t="shared" si="538"/>
        <v>4.2917518819449153E-8</v>
      </c>
      <c r="I2193" s="1">
        <f>AVERAGE(H2181:H2193)</f>
        <v>7.840005670521281E-8</v>
      </c>
    </row>
    <row r="2198" spans="1:9">
      <c r="A2198" s="2">
        <v>15</v>
      </c>
      <c r="B2198" s="2">
        <v>100.2</v>
      </c>
      <c r="C2198" s="2">
        <v>30</v>
      </c>
      <c r="D2198" s="1">
        <f>B2198-C2198</f>
        <v>70.2</v>
      </c>
      <c r="E2198" s="1">
        <f>D2198/10</f>
        <v>7.0200000000000005</v>
      </c>
    </row>
    <row r="2199" spans="1:9">
      <c r="A2199" s="2">
        <v>15</v>
      </c>
      <c r="B2199" s="2">
        <v>99.4</v>
      </c>
      <c r="C2199" s="2">
        <v>30.2</v>
      </c>
      <c r="D2199" s="1">
        <f>B2199-C2199</f>
        <v>69.2</v>
      </c>
      <c r="E2199" s="1">
        <f>D2199/10</f>
        <v>6.92</v>
      </c>
      <c r="F2199" s="1">
        <f>290*3600+42*60+15</f>
        <v>1046535</v>
      </c>
      <c r="G2199" s="1">
        <f>$K$1/F2199*LN(E2198/E2199)</f>
        <v>6.7999010166293726E-8</v>
      </c>
      <c r="H2199" s="1">
        <f>G2199/100</f>
        <v>6.7999010166293731E-10</v>
      </c>
    </row>
    <row r="2200" spans="1:9">
      <c r="A2200" s="2">
        <v>15</v>
      </c>
      <c r="B2200" s="2">
        <v>99.4</v>
      </c>
      <c r="C2200" s="2">
        <v>29.7</v>
      </c>
      <c r="D2200" s="1">
        <f t="shared" ref="D2200:D2204" si="540">B2200-C2200</f>
        <v>69.7</v>
      </c>
      <c r="E2200" s="1">
        <f t="shared" ref="E2200:E2204" si="541">D2200/10</f>
        <v>6.9700000000000006</v>
      </c>
      <c r="F2200" s="1">
        <f>47*3600+50*60</f>
        <v>172200</v>
      </c>
    </row>
    <row r="2201" spans="1:9">
      <c r="A2201" s="2">
        <v>15</v>
      </c>
      <c r="B2201" s="2">
        <v>97.2</v>
      </c>
      <c r="C2201" s="2">
        <v>29.2</v>
      </c>
      <c r="D2201" s="1">
        <f t="shared" si="540"/>
        <v>68</v>
      </c>
      <c r="E2201" s="1">
        <f t="shared" si="541"/>
        <v>6.8</v>
      </c>
      <c r="F2201" s="1">
        <f>119*3600+8*60+30</f>
        <v>428910</v>
      </c>
      <c r="G2201" s="1">
        <f>$K$1/F2201*LN(E2200/E2201)</f>
        <v>2.8555025168040682E-7</v>
      </c>
      <c r="H2201" s="1">
        <f t="shared" ref="H2201:H2202" si="542">G2201/100</f>
        <v>2.8555025168040681E-9</v>
      </c>
    </row>
    <row r="2202" spans="1:9">
      <c r="A2202" s="2">
        <v>15</v>
      </c>
      <c r="B2202" s="2">
        <v>96.7</v>
      </c>
      <c r="C2202" s="2">
        <v>28.8</v>
      </c>
      <c r="D2202" s="1">
        <f t="shared" si="540"/>
        <v>67.900000000000006</v>
      </c>
      <c r="E2202" s="1">
        <f t="shared" si="541"/>
        <v>6.7900000000000009</v>
      </c>
      <c r="F2202" s="1">
        <f>48*3600+2*60</f>
        <v>172920</v>
      </c>
      <c r="G2202" s="1">
        <f>$K$1/F2202*LN(E2201/E2202)</f>
        <v>4.221308254002951E-8</v>
      </c>
      <c r="H2202" s="1">
        <f t="shared" si="542"/>
        <v>4.2213082540029511E-10</v>
      </c>
    </row>
    <row r="2203" spans="1:9">
      <c r="A2203" s="2">
        <v>15</v>
      </c>
      <c r="B2203" s="2">
        <v>97.7</v>
      </c>
      <c r="C2203" s="2">
        <v>29.8</v>
      </c>
      <c r="D2203" s="1">
        <f t="shared" si="540"/>
        <v>67.900000000000006</v>
      </c>
      <c r="E2203" s="1">
        <f t="shared" si="541"/>
        <v>6.7900000000000009</v>
      </c>
      <c r="F2203" s="1">
        <f>71*3600+25*60</f>
        <v>257100</v>
      </c>
    </row>
    <row r="2204" spans="1:9">
      <c r="A2204" s="2">
        <v>15</v>
      </c>
      <c r="B2204" s="2">
        <v>98.1</v>
      </c>
      <c r="C2204" s="2">
        <v>29.6</v>
      </c>
      <c r="D2204" s="1">
        <f t="shared" si="540"/>
        <v>68.5</v>
      </c>
      <c r="E2204" s="1">
        <f t="shared" si="541"/>
        <v>6.85</v>
      </c>
      <c r="F2204" s="1">
        <f>46*3600+54*60+30</f>
        <v>168870</v>
      </c>
    </row>
    <row r="2210" spans="1:9">
      <c r="A2210" s="2">
        <v>526</v>
      </c>
      <c r="B2210" s="2">
        <v>92.6</v>
      </c>
      <c r="C2210" s="2">
        <v>29</v>
      </c>
      <c r="D2210" s="1">
        <f>B2210-C2210</f>
        <v>63.599999999999994</v>
      </c>
      <c r="E2210" s="1">
        <f>D2210/10</f>
        <v>6.3599999999999994</v>
      </c>
    </row>
    <row r="2211" spans="1:9">
      <c r="A2211" s="2">
        <v>526</v>
      </c>
      <c r="B2211" s="2">
        <v>90.8</v>
      </c>
      <c r="C2211" s="2">
        <v>27.7</v>
      </c>
      <c r="D2211" s="1">
        <f>B2211-C2211</f>
        <v>63.099999999999994</v>
      </c>
      <c r="E2211" s="1">
        <f>D2211/10</f>
        <v>6.31</v>
      </c>
      <c r="F2211" s="1">
        <f>23*3600+6*60+45</f>
        <v>83205</v>
      </c>
      <c r="G2211" s="1">
        <f t="shared" ref="G2211:G2218" si="543">$K$1/F2211*LN(E2210/E2211)</f>
        <v>4.7049811865378951E-7</v>
      </c>
      <c r="H2211" s="1">
        <f>G2211/100</f>
        <v>4.7049811865378948E-9</v>
      </c>
    </row>
    <row r="2212" spans="1:9">
      <c r="A2212" s="2">
        <v>526</v>
      </c>
      <c r="B2212" s="2">
        <v>88.9</v>
      </c>
      <c r="C2212" s="2">
        <v>27.8</v>
      </c>
      <c r="D2212" s="1">
        <f t="shared" ref="D2212:D2218" si="544">B2212-C2212</f>
        <v>61.100000000000009</v>
      </c>
      <c r="E2212" s="1">
        <f t="shared" ref="E2212:E2218" si="545">D2212/10</f>
        <v>6.1100000000000012</v>
      </c>
      <c r="F2212" s="1">
        <f>45*3600+31*60+45</f>
        <v>163905</v>
      </c>
      <c r="G2212" s="1">
        <f t="shared" si="543"/>
        <v>9.746875367640007E-7</v>
      </c>
      <c r="H2212" s="1">
        <f t="shared" ref="H2212:H2218" si="546">G2212/100</f>
        <v>9.7468753676400074E-9</v>
      </c>
    </row>
    <row r="2213" spans="1:9">
      <c r="A2213" s="2">
        <v>526</v>
      </c>
      <c r="B2213" s="2">
        <v>81.099999999999994</v>
      </c>
      <c r="C2213" s="2">
        <v>29.7</v>
      </c>
      <c r="D2213" s="1">
        <f t="shared" si="544"/>
        <v>51.399999999999991</v>
      </c>
      <c r="E2213" s="1">
        <f t="shared" si="545"/>
        <v>5.1399999999999988</v>
      </c>
      <c r="F2213" s="1">
        <f>290*3600+41*60+45</f>
        <v>1046505</v>
      </c>
      <c r="G2213" s="1">
        <f t="shared" si="543"/>
        <v>8.1934966467766097E-7</v>
      </c>
      <c r="H2213" s="1">
        <f t="shared" si="546"/>
        <v>8.1934966467766091E-9</v>
      </c>
    </row>
    <row r="2214" spans="1:9">
      <c r="A2214" s="2">
        <v>526</v>
      </c>
      <c r="B2214" s="2">
        <v>79.3</v>
      </c>
      <c r="C2214" s="2">
        <v>29</v>
      </c>
      <c r="D2214" s="1">
        <f t="shared" si="544"/>
        <v>50.3</v>
      </c>
      <c r="E2214" s="1">
        <f t="shared" si="545"/>
        <v>5.0299999999999994</v>
      </c>
      <c r="F2214" s="1">
        <f>47*3600+50*60+45</f>
        <v>172245</v>
      </c>
      <c r="G2214" s="1">
        <f t="shared" si="543"/>
        <v>6.2295075597499029E-7</v>
      </c>
      <c r="H2214" s="1">
        <f t="shared" si="546"/>
        <v>6.229507559749903E-9</v>
      </c>
    </row>
    <row r="2215" spans="1:9">
      <c r="A2215" s="2">
        <v>526</v>
      </c>
      <c r="B2215" s="2">
        <v>76.599999999999994</v>
      </c>
      <c r="C2215" s="2">
        <v>28.4</v>
      </c>
      <c r="D2215" s="1">
        <f t="shared" si="544"/>
        <v>48.199999999999996</v>
      </c>
      <c r="E2215" s="1">
        <f t="shared" si="545"/>
        <v>4.8199999999999994</v>
      </c>
      <c r="F2215" s="1">
        <f>119*3600+8*60</f>
        <v>428880</v>
      </c>
      <c r="G2215" s="1">
        <f t="shared" si="543"/>
        <v>4.932019166287289E-7</v>
      </c>
      <c r="H2215" s="1">
        <f t="shared" si="546"/>
        <v>4.9320191662872891E-9</v>
      </c>
    </row>
    <row r="2216" spans="1:9">
      <c r="A2216" s="2">
        <v>526</v>
      </c>
      <c r="B2216" s="2">
        <v>74.5</v>
      </c>
      <c r="C2216" s="2">
        <v>28.1</v>
      </c>
      <c r="D2216" s="1">
        <f t="shared" si="544"/>
        <v>46.4</v>
      </c>
      <c r="E2216" s="1">
        <f t="shared" si="545"/>
        <v>4.6399999999999997</v>
      </c>
      <c r="F2216" s="1">
        <f>48*3600+4*60+30</f>
        <v>173070</v>
      </c>
      <c r="G2216" s="1">
        <f t="shared" si="543"/>
        <v>1.09074609492547E-6</v>
      </c>
      <c r="H2216" s="1">
        <f t="shared" si="546"/>
        <v>1.0907460949254701E-8</v>
      </c>
    </row>
    <row r="2217" spans="1:9">
      <c r="A2217" s="2">
        <v>526</v>
      </c>
      <c r="B2217" s="2">
        <v>74.8</v>
      </c>
      <c r="C2217" s="2">
        <v>28.8</v>
      </c>
      <c r="D2217" s="1">
        <f t="shared" si="544"/>
        <v>46</v>
      </c>
      <c r="E2217" s="1">
        <f t="shared" si="545"/>
        <v>4.5999999999999996</v>
      </c>
      <c r="F2217" s="1">
        <f>71*3600+23*60+30</f>
        <v>257010</v>
      </c>
      <c r="G2217" s="1">
        <f t="shared" si="543"/>
        <v>1.6709074046086952E-7</v>
      </c>
      <c r="H2217" s="1">
        <f t="shared" si="546"/>
        <v>1.6709074046086953E-9</v>
      </c>
    </row>
    <row r="2218" spans="1:9">
      <c r="A2218" s="2">
        <v>526</v>
      </c>
      <c r="B2218" s="2">
        <v>72.099999999999994</v>
      </c>
      <c r="C2218" s="2">
        <v>29.3</v>
      </c>
      <c r="D2218" s="1">
        <f t="shared" si="544"/>
        <v>42.8</v>
      </c>
      <c r="E2218" s="1">
        <f t="shared" si="545"/>
        <v>4.2799999999999994</v>
      </c>
      <c r="F2218" s="1">
        <f>46*3600+53*60+15</f>
        <v>168795</v>
      </c>
      <c r="G2218" s="1">
        <f t="shared" si="543"/>
        <v>2.1187377454940359E-6</v>
      </c>
      <c r="H2218" s="1">
        <f t="shared" si="546"/>
        <v>2.1187377454940358E-8</v>
      </c>
      <c r="I2218" s="1">
        <f>AVERAGE(H2210:H2218)</f>
        <v>8.4465782169744317E-9</v>
      </c>
    </row>
    <row r="2223" spans="1:9">
      <c r="A2223" s="2">
        <v>724</v>
      </c>
      <c r="B2223" s="2">
        <v>83.8</v>
      </c>
      <c r="C2223" s="2">
        <v>26.9</v>
      </c>
      <c r="D2223" s="1">
        <f>B2223-C2223</f>
        <v>56.9</v>
      </c>
      <c r="E2223" s="1">
        <f>D2223/10</f>
        <v>5.6899999999999995</v>
      </c>
    </row>
    <row r="2224" spans="1:9">
      <c r="A2224" s="2">
        <v>724</v>
      </c>
      <c r="B2224" s="2">
        <v>84.7</v>
      </c>
      <c r="C2224" s="2">
        <v>26.8</v>
      </c>
      <c r="D2224" s="1">
        <f>B2224-C2224</f>
        <v>57.900000000000006</v>
      </c>
      <c r="E2224" s="1">
        <f>D2224/10</f>
        <v>5.7900000000000009</v>
      </c>
      <c r="F2224" s="1">
        <f>23*3600+6*60+45</f>
        <v>83205</v>
      </c>
    </row>
    <row r="2225" spans="1:9">
      <c r="A2225" s="2">
        <v>724</v>
      </c>
      <c r="B2225" s="2">
        <v>82.1</v>
      </c>
      <c r="C2225" s="2">
        <v>27.3</v>
      </c>
      <c r="D2225" s="1">
        <f t="shared" ref="D2225:D2230" si="547">B2225-C2225</f>
        <v>54.8</v>
      </c>
      <c r="E2225" s="1">
        <f t="shared" ref="E2225:E2230" si="548">D2225/10</f>
        <v>5.4799999999999995</v>
      </c>
      <c r="F2225" s="1">
        <f>290*3600+40*60</f>
        <v>1046400</v>
      </c>
      <c r="G2225" s="1">
        <f>$K$1/F2225*LN(E2224/E2225)</f>
        <v>2.6083224913981342E-7</v>
      </c>
      <c r="H2225" s="1">
        <f t="shared" ref="H2225:H2230" si="549">G2225/100</f>
        <v>2.6083224913981342E-9</v>
      </c>
    </row>
    <row r="2226" spans="1:9">
      <c r="A2226" s="2">
        <v>724</v>
      </c>
      <c r="B2226" s="2">
        <v>81.8</v>
      </c>
      <c r="C2226" s="2">
        <v>27.2</v>
      </c>
      <c r="D2226" s="1">
        <f t="shared" si="547"/>
        <v>54.599999999999994</v>
      </c>
      <c r="E2226" s="1">
        <f t="shared" si="548"/>
        <v>5.4599999999999991</v>
      </c>
      <c r="F2226" s="1">
        <f>47*3600+52*60</f>
        <v>172320</v>
      </c>
      <c r="G2226" s="1">
        <f>$K$1/F2226*LN(E2225/E2226)</f>
        <v>1.0524201234579838E-7</v>
      </c>
      <c r="H2226" s="1">
        <f t="shared" si="549"/>
        <v>1.0524201234579838E-9</v>
      </c>
    </row>
    <row r="2227" spans="1:9">
      <c r="A2227" s="2">
        <v>724</v>
      </c>
      <c r="B2227" s="2">
        <v>82.1</v>
      </c>
      <c r="C2227" s="2">
        <v>26.5</v>
      </c>
      <c r="D2227" s="1">
        <f t="shared" si="547"/>
        <v>55.599999999999994</v>
      </c>
      <c r="E2227" s="1">
        <f t="shared" si="548"/>
        <v>5.56</v>
      </c>
      <c r="F2227" s="1">
        <f t="shared" ref="F2227:F2228" si="550">23*3600+6*60+45</f>
        <v>83205</v>
      </c>
    </row>
    <row r="2228" spans="1:9">
      <c r="A2228" s="2">
        <v>724</v>
      </c>
      <c r="B2228" s="2">
        <v>81.900000000000006</v>
      </c>
      <c r="C2228" s="2">
        <v>25.9</v>
      </c>
      <c r="D2228" s="1">
        <f t="shared" si="547"/>
        <v>56.000000000000007</v>
      </c>
      <c r="E2228" s="1">
        <f t="shared" si="548"/>
        <v>5.6000000000000005</v>
      </c>
      <c r="F2228" s="1">
        <f t="shared" si="550"/>
        <v>83205</v>
      </c>
    </row>
    <row r="2229" spans="1:9">
      <c r="A2229" s="2">
        <v>724</v>
      </c>
      <c r="B2229" s="2">
        <v>81.7</v>
      </c>
      <c r="C2229" s="2">
        <v>27.3</v>
      </c>
      <c r="D2229" s="1">
        <f t="shared" si="547"/>
        <v>54.400000000000006</v>
      </c>
      <c r="E2229" s="1">
        <f t="shared" si="548"/>
        <v>5.44</v>
      </c>
      <c r="F2229" s="1">
        <f>71*3600+22*60+30</f>
        <v>256950</v>
      </c>
      <c r="G2229" s="1">
        <f>$K$1/F2229*LN(E2228/E2229)</f>
        <v>5.5955704569500656E-7</v>
      </c>
      <c r="H2229" s="1">
        <f t="shared" si="549"/>
        <v>5.5955704569500655E-9</v>
      </c>
    </row>
    <row r="2230" spans="1:9">
      <c r="A2230" s="2">
        <v>724</v>
      </c>
      <c r="B2230" s="2">
        <v>81.3</v>
      </c>
      <c r="C2230" s="2">
        <v>27</v>
      </c>
      <c r="D2230" s="1">
        <f t="shared" si="547"/>
        <v>54.3</v>
      </c>
      <c r="E2230" s="1">
        <f t="shared" si="548"/>
        <v>5.43</v>
      </c>
      <c r="F2230" s="1">
        <f>46*3600+53*60+15</f>
        <v>168795</v>
      </c>
      <c r="G2230" s="1">
        <f>$K$1/F2230*LN(E2229/E2230)</f>
        <v>5.4065804870737786E-8</v>
      </c>
      <c r="H2230" s="1">
        <f t="shared" si="549"/>
        <v>5.4065804870737786E-10</v>
      </c>
      <c r="I2230" s="1">
        <f>AVERAGE(H2224:H2230)</f>
        <v>2.4492427801283901E-9</v>
      </c>
    </row>
    <row r="2235" spans="1:9">
      <c r="A2235" s="2">
        <v>881</v>
      </c>
      <c r="B2235" s="2">
        <v>78.8</v>
      </c>
      <c r="C2235" s="2">
        <v>30.2</v>
      </c>
      <c r="D2235" s="1">
        <f>B2235-C2235</f>
        <v>48.599999999999994</v>
      </c>
      <c r="E2235" s="1">
        <f>D2235/10</f>
        <v>4.8599999999999994</v>
      </c>
    </row>
    <row r="2236" spans="1:9">
      <c r="A2236" s="2">
        <v>881</v>
      </c>
      <c r="B2236" s="2">
        <v>78.3</v>
      </c>
      <c r="C2236" s="2">
        <v>30.4</v>
      </c>
      <c r="D2236" s="1">
        <f>B2236-C2236</f>
        <v>47.9</v>
      </c>
      <c r="E2236" s="1">
        <f>D2236/10</f>
        <v>4.79</v>
      </c>
      <c r="F2236" s="1">
        <f>68*3600+39*60+15</f>
        <v>247155</v>
      </c>
      <c r="G2236" s="1">
        <f>$K$1/F2236*LN(E2235/E2236)</f>
        <v>2.9115256170544375E-7</v>
      </c>
      <c r="H2236" s="1">
        <f>G2236/100</f>
        <v>2.9115256170544377E-9</v>
      </c>
    </row>
    <row r="2237" spans="1:9">
      <c r="A2237" s="2">
        <v>881</v>
      </c>
      <c r="B2237" s="2">
        <v>77.2</v>
      </c>
      <c r="C2237" s="2">
        <v>30.5</v>
      </c>
      <c r="D2237" s="1">
        <f t="shared" ref="D2237:D2242" si="551">B2237-C2237</f>
        <v>46.7</v>
      </c>
      <c r="E2237" s="1">
        <f t="shared" ref="E2237:E2242" si="552">D2237/10</f>
        <v>4.67</v>
      </c>
      <c r="F2237" s="1">
        <f>290*3600+41*60+15</f>
        <v>1046475</v>
      </c>
      <c r="G2237" s="1">
        <f>$K$1/F2237*LN(E2236/E2237)</f>
        <v>1.202530830840763E-7</v>
      </c>
      <c r="H2237" s="1">
        <f t="shared" ref="H2237:H2241" si="553">G2237/100</f>
        <v>1.2025308308407631E-9</v>
      </c>
    </row>
    <row r="2238" spans="1:9">
      <c r="A2238" s="2">
        <v>881</v>
      </c>
      <c r="B2238" s="2">
        <v>76.7</v>
      </c>
      <c r="C2238" s="2">
        <v>30.1</v>
      </c>
      <c r="D2238" s="1">
        <f t="shared" si="551"/>
        <v>46.6</v>
      </c>
      <c r="E2238" s="1">
        <f t="shared" si="552"/>
        <v>4.66</v>
      </c>
      <c r="F2238" s="1">
        <f>47*3600+50*60+15</f>
        <v>172215</v>
      </c>
      <c r="G2238" s="1">
        <f>$K$1/F2238*LN(E2237/E2238)</f>
        <v>6.1738947098259674E-8</v>
      </c>
      <c r="H2238" s="1">
        <f t="shared" si="553"/>
        <v>6.1738947098259678E-10</v>
      </c>
    </row>
    <row r="2239" spans="1:9">
      <c r="A2239" s="2">
        <v>881</v>
      </c>
      <c r="B2239" s="2">
        <v>76.3</v>
      </c>
      <c r="C2239" s="2">
        <v>29.7</v>
      </c>
      <c r="D2239" s="1">
        <f t="shared" si="551"/>
        <v>46.599999999999994</v>
      </c>
      <c r="E2239" s="1">
        <f t="shared" si="552"/>
        <v>4.6599999999999993</v>
      </c>
      <c r="F2239" s="1">
        <f>119*3600+8*60+15</f>
        <v>428895</v>
      </c>
      <c r="G2239" s="1">
        <f>$K$1/F2239*LN(E2238/E2239)</f>
        <v>2.5678574952567764E-21</v>
      </c>
      <c r="H2239" s="1">
        <f t="shared" si="553"/>
        <v>2.5678574952567764E-23</v>
      </c>
    </row>
    <row r="2240" spans="1:9">
      <c r="A2240" s="2">
        <v>881</v>
      </c>
      <c r="B2240" s="2">
        <v>75.8</v>
      </c>
      <c r="C2240" s="2">
        <v>29</v>
      </c>
      <c r="D2240" s="1">
        <f t="shared" si="551"/>
        <v>46.8</v>
      </c>
      <c r="E2240" s="1">
        <f t="shared" si="552"/>
        <v>4.68</v>
      </c>
      <c r="F2240" s="1">
        <f>48*3600+4*60</f>
        <v>173040</v>
      </c>
    </row>
    <row r="2241" spans="1:9">
      <c r="A2241" s="2">
        <v>881</v>
      </c>
      <c r="B2241" s="2">
        <v>75.599999999999994</v>
      </c>
      <c r="C2241" s="2">
        <v>30.1</v>
      </c>
      <c r="D2241" s="1">
        <f t="shared" si="551"/>
        <v>45.499999999999993</v>
      </c>
      <c r="E2241" s="1">
        <f t="shared" si="552"/>
        <v>4.5499999999999989</v>
      </c>
      <c r="F2241" s="1">
        <f>71*3600+24*60</f>
        <v>257040</v>
      </c>
      <c r="G2241" s="1">
        <f>$K$1/F2241*LN(E2240/E2241)</f>
        <v>5.4360235665582928E-7</v>
      </c>
      <c r="H2241" s="1">
        <f t="shared" si="553"/>
        <v>5.436023566558293E-9</v>
      </c>
    </row>
    <row r="2242" spans="1:9">
      <c r="A2242" s="2">
        <v>881</v>
      </c>
      <c r="B2242" s="2">
        <v>75.8</v>
      </c>
      <c r="C2242" s="2">
        <v>30</v>
      </c>
      <c r="D2242" s="1">
        <f t="shared" si="551"/>
        <v>45.8</v>
      </c>
      <c r="E2242" s="1">
        <f t="shared" si="552"/>
        <v>4.58</v>
      </c>
      <c r="F2242" s="1">
        <f>46*3600+53*60+30</f>
        <v>168810</v>
      </c>
      <c r="I2242" s="1">
        <f>AVERAGE(H2236:H2242)</f>
        <v>2.033493897087223E-9</v>
      </c>
    </row>
    <row r="2245" spans="1:9">
      <c r="A2245" s="2">
        <v>976</v>
      </c>
      <c r="B2245" s="2">
        <v>102.3</v>
      </c>
      <c r="C2245" s="2">
        <v>31.6</v>
      </c>
      <c r="D2245" s="1">
        <f>B2245-C2245</f>
        <v>70.699999999999989</v>
      </c>
      <c r="E2245" s="1">
        <f>D2245/10</f>
        <v>7.0699999999999985</v>
      </c>
    </row>
    <row r="2246" spans="1:9">
      <c r="A2246" s="2">
        <v>976</v>
      </c>
      <c r="B2246" s="2">
        <v>97.4</v>
      </c>
      <c r="C2246" s="2">
        <v>31</v>
      </c>
      <c r="D2246" s="1">
        <f>B2246-C2246</f>
        <v>66.400000000000006</v>
      </c>
      <c r="E2246" s="1">
        <f>D2246/10</f>
        <v>6.6400000000000006</v>
      </c>
      <c r="F2246" s="1">
        <f>60*3600+40*60</f>
        <v>218400</v>
      </c>
      <c r="G2246" s="1">
        <f t="shared" ref="G2246:G2252" si="554">$K$1/F2246*LN(E2245/E2246)</f>
        <v>1.4250578820690823E-6</v>
      </c>
      <c r="H2246" s="1">
        <f>G2246/100</f>
        <v>1.4250578820690824E-8</v>
      </c>
    </row>
    <row r="2247" spans="1:9">
      <c r="A2247" s="2">
        <v>976</v>
      </c>
      <c r="B2247" s="2">
        <v>83.6</v>
      </c>
      <c r="C2247" s="2">
        <v>31.1</v>
      </c>
      <c r="D2247" s="1">
        <f t="shared" ref="D2247:D2252" si="555">B2247-C2247</f>
        <v>52.499999999999993</v>
      </c>
      <c r="E2247" s="1">
        <f t="shared" ref="E2247:E2252" si="556">D2247/10</f>
        <v>5.2499999999999991</v>
      </c>
      <c r="F2247" s="1">
        <f>290*3600+40*60+30</f>
        <v>1046430</v>
      </c>
      <c r="G2247" s="1">
        <f t="shared" si="554"/>
        <v>1.1133320708969152E-6</v>
      </c>
      <c r="H2247" s="1">
        <f t="shared" ref="H2247:H2252" si="557">G2247/100</f>
        <v>1.1133320708969152E-8</v>
      </c>
    </row>
    <row r="2248" spans="1:9">
      <c r="A2248" s="2">
        <v>976</v>
      </c>
      <c r="B2248" s="2">
        <v>81.599999999999994</v>
      </c>
      <c r="C2248" s="2">
        <v>31.2</v>
      </c>
      <c r="D2248" s="1">
        <f t="shared" si="555"/>
        <v>50.399999999999991</v>
      </c>
      <c r="E2248" s="1">
        <f t="shared" si="556"/>
        <v>5.0399999999999991</v>
      </c>
      <c r="F2248" s="1">
        <f>47*3600+51*60</f>
        <v>172260</v>
      </c>
      <c r="G2248" s="1">
        <f t="shared" si="554"/>
        <v>1.1754156090820027E-6</v>
      </c>
      <c r="H2248" s="1">
        <f t="shared" si="557"/>
        <v>1.1754156090820028E-8</v>
      </c>
    </row>
    <row r="2249" spans="1:9">
      <c r="A2249" s="2">
        <v>976</v>
      </c>
      <c r="B2249" s="2">
        <v>75.599999999999994</v>
      </c>
      <c r="C2249" s="2">
        <v>30.4</v>
      </c>
      <c r="D2249" s="1">
        <f t="shared" si="555"/>
        <v>45.199999999999996</v>
      </c>
      <c r="E2249" s="1">
        <f t="shared" si="556"/>
        <v>4.5199999999999996</v>
      </c>
      <c r="F2249" s="1">
        <f>119*3600+7*60+30</f>
        <v>428850</v>
      </c>
      <c r="G2249" s="1">
        <f t="shared" si="554"/>
        <v>1.2594489394103334E-6</v>
      </c>
      <c r="H2249" s="1">
        <f t="shared" si="557"/>
        <v>1.2594489394103334E-8</v>
      </c>
    </row>
    <row r="2250" spans="1:9">
      <c r="A2250" s="2">
        <v>976</v>
      </c>
      <c r="B2250" s="2">
        <v>73.3</v>
      </c>
      <c r="C2250" s="2">
        <v>29.6</v>
      </c>
      <c r="D2250" s="1">
        <f t="shared" si="555"/>
        <v>43.699999999999996</v>
      </c>
      <c r="E2250" s="1">
        <f t="shared" si="556"/>
        <v>4.3699999999999992</v>
      </c>
      <c r="F2250" s="1">
        <f>48*3600+5*60</f>
        <v>173100</v>
      </c>
      <c r="G2250" s="1">
        <f t="shared" si="554"/>
        <v>9.6704196587948902E-7</v>
      </c>
      <c r="H2250" s="1">
        <f t="shared" si="557"/>
        <v>9.6704196587948908E-9</v>
      </c>
    </row>
    <row r="2251" spans="1:9">
      <c r="A2251" s="2">
        <v>976</v>
      </c>
      <c r="B2251" s="2">
        <v>71.900000000000006</v>
      </c>
      <c r="C2251" s="2">
        <v>31.2</v>
      </c>
      <c r="D2251" s="1">
        <f t="shared" si="555"/>
        <v>40.700000000000003</v>
      </c>
      <c r="E2251" s="1">
        <f t="shared" si="556"/>
        <v>4.07</v>
      </c>
      <c r="F2251" s="1">
        <f>71*3600+23*60</f>
        <v>256980</v>
      </c>
      <c r="G2251" s="1">
        <f t="shared" si="554"/>
        <v>1.3726953376871944E-6</v>
      </c>
      <c r="H2251" s="1">
        <f t="shared" si="557"/>
        <v>1.3726953376871944E-8</v>
      </c>
    </row>
    <row r="2252" spans="1:9">
      <c r="A2252" s="2">
        <v>976</v>
      </c>
      <c r="B2252" s="2">
        <v>70.599999999999994</v>
      </c>
      <c r="C2252" s="2">
        <v>30.9</v>
      </c>
      <c r="D2252" s="1">
        <f t="shared" si="555"/>
        <v>39.699999999999996</v>
      </c>
      <c r="E2252" s="1">
        <f t="shared" si="556"/>
        <v>3.9699999999999998</v>
      </c>
      <c r="F2252" s="1">
        <f>46*3600+53*60+15</f>
        <v>168795</v>
      </c>
      <c r="G2252" s="1">
        <f t="shared" si="554"/>
        <v>7.3100179262897184E-7</v>
      </c>
      <c r="H2252" s="1">
        <f t="shared" si="557"/>
        <v>7.3100179262897186E-9</v>
      </c>
      <c r="I2252" s="1">
        <f>AVERAGE(H2244:H2252)</f>
        <v>1.1491419425219984E-8</v>
      </c>
    </row>
    <row r="2256" spans="1:9">
      <c r="A2256" s="2">
        <v>1130</v>
      </c>
      <c r="B2256" s="2">
        <v>96.7</v>
      </c>
      <c r="C2256" s="2">
        <v>25.9</v>
      </c>
      <c r="D2256" s="1">
        <f>B2256-C2256</f>
        <v>70.800000000000011</v>
      </c>
      <c r="E2256" s="1">
        <f>D2256/10</f>
        <v>7.080000000000001</v>
      </c>
    </row>
    <row r="2257" spans="1:9">
      <c r="A2257" s="2">
        <v>1130</v>
      </c>
      <c r="B2257" s="2">
        <v>83.7</v>
      </c>
      <c r="C2257" s="2">
        <v>25.8</v>
      </c>
      <c r="D2257" s="1">
        <f>B2257-C2257</f>
        <v>57.900000000000006</v>
      </c>
      <c r="E2257" s="1">
        <f>D2257/10</f>
        <v>5.7900000000000009</v>
      </c>
      <c r="F2257" s="1">
        <f>23*3600+6*60+30</f>
        <v>83190</v>
      </c>
      <c r="G2257" s="1">
        <f>$K$1/F2257*LN(E2256/E2257)</f>
        <v>1.1992576222608404E-5</v>
      </c>
      <c r="H2257" s="1">
        <f>G2257/100</f>
        <v>1.1992576222608405E-7</v>
      </c>
    </row>
    <row r="2258" spans="1:9">
      <c r="A2258" s="2">
        <v>1130</v>
      </c>
      <c r="B2258" s="2">
        <v>66.400000000000006</v>
      </c>
      <c r="C2258" s="2">
        <v>25.8</v>
      </c>
      <c r="D2258" s="1">
        <f t="shared" ref="D2258:D2268" si="558">B2258-C2258</f>
        <v>40.600000000000009</v>
      </c>
      <c r="E2258" s="1">
        <f t="shared" ref="E2258:E2268" si="559">D2258/10</f>
        <v>4.0600000000000005</v>
      </c>
      <c r="F2258" s="1">
        <f>45*3600+34*60+15</f>
        <v>164055</v>
      </c>
      <c r="G2258" s="1">
        <f>$K$1/F2258*LN(E2257/E2258)</f>
        <v>1.0731453580430115E-5</v>
      </c>
      <c r="H2258" s="1">
        <f t="shared" ref="H2258:H2267" si="560">G2258/100</f>
        <v>1.0731453580430115E-7</v>
      </c>
    </row>
    <row r="2259" spans="1:9">
      <c r="A2259" s="2">
        <v>1130</v>
      </c>
      <c r="B2259" s="2">
        <v>99.1</v>
      </c>
      <c r="C2259" s="2">
        <v>26.4</v>
      </c>
      <c r="D2259" s="1">
        <f t="shared" si="558"/>
        <v>72.699999999999989</v>
      </c>
      <c r="E2259" s="1">
        <f t="shared" si="559"/>
        <v>7.2699999999999987</v>
      </c>
    </row>
    <row r="2260" spans="1:9">
      <c r="A2260" s="2">
        <v>1130</v>
      </c>
      <c r="B2260" s="2">
        <v>70</v>
      </c>
      <c r="C2260" s="2">
        <v>26.7</v>
      </c>
      <c r="D2260" s="1">
        <f t="shared" si="558"/>
        <v>43.3</v>
      </c>
      <c r="E2260" s="1">
        <f t="shared" si="559"/>
        <v>4.33</v>
      </c>
      <c r="F2260" s="1">
        <f>47*3600+51*60+30</f>
        <v>172290</v>
      </c>
      <c r="G2260" s="1">
        <f>$K$1/F2260*LN(E2259/E2260)</f>
        <v>1.4917965045411257E-5</v>
      </c>
      <c r="H2260" s="1">
        <f t="shared" si="560"/>
        <v>1.4917965045411256E-7</v>
      </c>
    </row>
    <row r="2261" spans="1:9">
      <c r="A2261" s="2">
        <v>1130</v>
      </c>
      <c r="B2261" s="2">
        <v>41.5</v>
      </c>
      <c r="C2261" s="2">
        <v>26.1</v>
      </c>
      <c r="D2261" s="1">
        <f t="shared" si="558"/>
        <v>15.399999999999999</v>
      </c>
      <c r="E2261" s="1">
        <f t="shared" si="559"/>
        <v>1.5399999999999998</v>
      </c>
      <c r="F2261" s="1">
        <f>95*3600+55*60</f>
        <v>345300</v>
      </c>
      <c r="G2261" s="1">
        <f>$K$1/F2261*LN(E2260/E2261)</f>
        <v>1.4849621265336662E-5</v>
      </c>
      <c r="H2261" s="1">
        <f t="shared" si="560"/>
        <v>1.4849621265336663E-7</v>
      </c>
    </row>
    <row r="2262" spans="1:9">
      <c r="A2262" s="2">
        <v>1130</v>
      </c>
      <c r="B2262" s="2">
        <v>37.299999999999997</v>
      </c>
      <c r="C2262" s="2">
        <v>26.1</v>
      </c>
      <c r="D2262" s="1">
        <f t="shared" si="558"/>
        <v>11.199999999999996</v>
      </c>
      <c r="E2262" s="1">
        <f t="shared" si="559"/>
        <v>1.1199999999999997</v>
      </c>
      <c r="F2262" s="1">
        <f>23*3600+11*60+15</f>
        <v>83475</v>
      </c>
      <c r="G2262" s="1">
        <f>$K$1/F2262*LN(E2261/E2262)</f>
        <v>1.892219833899889E-5</v>
      </c>
      <c r="H2262" s="1">
        <f t="shared" si="560"/>
        <v>1.8922198338998891E-7</v>
      </c>
    </row>
    <row r="2263" spans="1:9">
      <c r="A2263" s="2">
        <v>1130</v>
      </c>
      <c r="B2263" s="2">
        <v>35.1</v>
      </c>
      <c r="C2263" s="2">
        <v>26.3</v>
      </c>
      <c r="D2263" s="1">
        <f t="shared" si="558"/>
        <v>8.8000000000000007</v>
      </c>
      <c r="E2263" s="1">
        <f t="shared" si="559"/>
        <v>0.88000000000000012</v>
      </c>
      <c r="F2263" s="1">
        <f>24*3600+54*60+45</f>
        <v>89685</v>
      </c>
      <c r="G2263" s="1">
        <f>$K$1/F2263*LN(E2262/E2263)</f>
        <v>1.3337389773225881E-5</v>
      </c>
      <c r="H2263" s="1">
        <f t="shared" si="560"/>
        <v>1.333738977322588E-7</v>
      </c>
    </row>
    <row r="2264" spans="1:9">
      <c r="A2264" s="2">
        <v>1130</v>
      </c>
      <c r="B2264" s="2">
        <v>32.200000000000003</v>
      </c>
      <c r="C2264" s="2">
        <v>26.6</v>
      </c>
      <c r="D2264" s="1">
        <f t="shared" si="558"/>
        <v>5.6000000000000014</v>
      </c>
      <c r="E2264" s="1">
        <f t="shared" si="559"/>
        <v>0.56000000000000016</v>
      </c>
      <c r="F2264" s="1">
        <f>23*3600+11*60</f>
        <v>83460</v>
      </c>
      <c r="G2264" s="1">
        <f>$K$1/F2264*LN(E2263/E2264)</f>
        <v>2.6861325350653766E-5</v>
      </c>
      <c r="H2264" s="1">
        <f t="shared" si="560"/>
        <v>2.6861325350653768E-7</v>
      </c>
    </row>
    <row r="2265" spans="1:9">
      <c r="A2265" s="2">
        <v>1130</v>
      </c>
      <c r="B2265" s="2">
        <v>87.9</v>
      </c>
      <c r="C2265" s="2">
        <v>25.1</v>
      </c>
      <c r="D2265" s="1">
        <f t="shared" si="558"/>
        <v>62.800000000000004</v>
      </c>
      <c r="E2265" s="1">
        <f t="shared" si="559"/>
        <v>6.28</v>
      </c>
      <c r="F2265" s="1">
        <f t="shared" ref="F2265:F2268" si="561">60*3600+40*60</f>
        <v>218400</v>
      </c>
    </row>
    <row r="2266" spans="1:9">
      <c r="A2266" s="2">
        <v>1130</v>
      </c>
      <c r="B2266" s="2">
        <v>46.6</v>
      </c>
      <c r="C2266" s="2">
        <v>27</v>
      </c>
      <c r="D2266" s="1">
        <f t="shared" si="558"/>
        <v>19.600000000000001</v>
      </c>
      <c r="E2266" s="1">
        <f t="shared" si="559"/>
        <v>1.9600000000000002</v>
      </c>
      <c r="F2266" s="1">
        <f>71*3600+21*60+30</f>
        <v>256890</v>
      </c>
      <c r="G2266" s="1">
        <f>$K$1/F2266*LN(E2265/E2266)</f>
        <v>2.2482582100894934E-5</v>
      </c>
      <c r="H2266" s="1">
        <f t="shared" si="560"/>
        <v>2.2482582100894934E-7</v>
      </c>
    </row>
    <row r="2267" spans="1:9">
      <c r="A2267" s="2">
        <v>1130</v>
      </c>
      <c r="B2267" s="2">
        <v>36.700000000000003</v>
      </c>
      <c r="C2267" s="2">
        <v>27.1</v>
      </c>
      <c r="D2267" s="1">
        <f t="shared" si="558"/>
        <v>9.6000000000000014</v>
      </c>
      <c r="E2267" s="1">
        <f t="shared" si="559"/>
        <v>0.96000000000000019</v>
      </c>
      <c r="F2267" s="1">
        <f>46*3600+53*60+30</f>
        <v>168810</v>
      </c>
      <c r="G2267" s="1">
        <f>$K$1/F2267*LN(E2266/E2267)</f>
        <v>2.0971990285545274E-5</v>
      </c>
      <c r="H2267" s="1">
        <f t="shared" si="560"/>
        <v>2.0971990285545274E-7</v>
      </c>
    </row>
    <row r="2268" spans="1:9">
      <c r="A2268" s="2">
        <v>1130</v>
      </c>
      <c r="B2268" s="2">
        <v>85.8</v>
      </c>
      <c r="C2268" s="2">
        <v>26.4</v>
      </c>
      <c r="D2268" s="1">
        <f t="shared" si="558"/>
        <v>59.4</v>
      </c>
      <c r="E2268" s="1">
        <f t="shared" si="559"/>
        <v>5.9399999999999995</v>
      </c>
      <c r="F2268" s="1">
        <f t="shared" si="561"/>
        <v>218400</v>
      </c>
      <c r="I2268" s="1">
        <f>AVERAGE(H2257:H2268)</f>
        <v>1.722967799590058E-7</v>
      </c>
    </row>
    <row r="2269" spans="1:9">
      <c r="A2269" s="2"/>
      <c r="B2269" s="2"/>
      <c r="C2269" s="2"/>
    </row>
    <row r="2270" spans="1:9">
      <c r="A2270" s="2"/>
      <c r="B2270" s="2"/>
      <c r="C2270" s="2"/>
    </row>
    <row r="2271" spans="1:9">
      <c r="A2271" s="1">
        <v>1797</v>
      </c>
      <c r="B2271" s="1">
        <v>94</v>
      </c>
      <c r="C2271" s="1">
        <v>29.4</v>
      </c>
      <c r="D2271" s="1">
        <f>B2271-C2271</f>
        <v>64.599999999999994</v>
      </c>
      <c r="E2271" s="1">
        <f>D2271/10</f>
        <v>6.4599999999999991</v>
      </c>
    </row>
    <row r="2272" spans="1:9">
      <c r="A2272" s="1">
        <v>1797</v>
      </c>
      <c r="B2272" s="1">
        <v>87.9</v>
      </c>
      <c r="C2272" s="1">
        <v>29.7</v>
      </c>
      <c r="D2272" s="1">
        <f>B2272-C2272</f>
        <v>58.2</v>
      </c>
      <c r="E2272" s="1">
        <f>D2272/10</f>
        <v>5.82</v>
      </c>
      <c r="F2272" s="1">
        <f>50*3600+4*60+30</f>
        <v>180270</v>
      </c>
      <c r="G2272" s="1">
        <f>$K$1/F2272*LN(E2271/E2272)</f>
        <v>2.8705392911398055E-6</v>
      </c>
      <c r="H2272" s="1">
        <f>G2272/100</f>
        <v>2.8705392911398055E-8</v>
      </c>
    </row>
    <row r="2273" spans="1:9">
      <c r="A2273" s="1">
        <v>1797</v>
      </c>
      <c r="B2273" s="1">
        <v>58</v>
      </c>
      <c r="C2273" s="1">
        <v>29.5</v>
      </c>
      <c r="D2273" s="1">
        <f t="shared" ref="D2273:D2283" si="562">B2273-C2273</f>
        <v>28.5</v>
      </c>
      <c r="E2273" s="1">
        <f t="shared" ref="E2273:E2283" si="563">D2273/10</f>
        <v>2.85</v>
      </c>
      <c r="F2273" s="1">
        <f>455*3600+55*60</f>
        <v>1641300</v>
      </c>
      <c r="G2273" s="1">
        <f>$K$1/F2273*LN(E2272/E2273)</f>
        <v>2.1576476491899258E-6</v>
      </c>
      <c r="H2273" s="1">
        <f t="shared" ref="H2273:H2283" si="564">G2273/100</f>
        <v>2.1576476491899257E-8</v>
      </c>
    </row>
    <row r="2274" spans="1:9">
      <c r="A2274" s="2">
        <v>1797</v>
      </c>
      <c r="B2274" s="2">
        <v>95.8</v>
      </c>
      <c r="C2274" s="2">
        <v>29.2</v>
      </c>
      <c r="D2274" s="1">
        <f t="shared" si="562"/>
        <v>66.599999999999994</v>
      </c>
      <c r="E2274" s="1">
        <f t="shared" si="563"/>
        <v>6.6599999999999993</v>
      </c>
    </row>
    <row r="2275" spans="1:9">
      <c r="A2275" s="2">
        <v>1797</v>
      </c>
      <c r="B2275" s="2">
        <v>91.6</v>
      </c>
      <c r="C2275" s="2">
        <v>29.3</v>
      </c>
      <c r="D2275" s="1">
        <f t="shared" si="562"/>
        <v>62.3</v>
      </c>
      <c r="E2275" s="1">
        <f t="shared" si="563"/>
        <v>6.2299999999999995</v>
      </c>
      <c r="F2275" s="1">
        <f>23*3600+7*60</f>
        <v>83220</v>
      </c>
      <c r="G2275" s="1">
        <f t="shared" ref="G2275:G2283" si="565">$K$1/F2275*LN(E2274/E2275)</f>
        <v>3.9779624212276221E-6</v>
      </c>
      <c r="H2275" s="1">
        <f t="shared" si="564"/>
        <v>3.9779624212276219E-8</v>
      </c>
    </row>
    <row r="2276" spans="1:9">
      <c r="A2276" s="2">
        <v>1797</v>
      </c>
      <c r="B2276" s="2">
        <v>85.4</v>
      </c>
      <c r="C2276" s="2">
        <v>29.3</v>
      </c>
      <c r="D2276" s="1">
        <f t="shared" si="562"/>
        <v>56.100000000000009</v>
      </c>
      <c r="E2276" s="1">
        <f t="shared" si="563"/>
        <v>5.6100000000000012</v>
      </c>
      <c r="F2276" s="1">
        <f>45*3600+32*60</f>
        <v>163920</v>
      </c>
      <c r="G2276" s="1">
        <f t="shared" si="565"/>
        <v>3.1718828806319681E-6</v>
      </c>
      <c r="H2276" s="1">
        <f t="shared" si="564"/>
        <v>3.1718828806319679E-8</v>
      </c>
    </row>
    <row r="2277" spans="1:9">
      <c r="A2277" s="2">
        <v>1797</v>
      </c>
      <c r="B2277" s="2">
        <v>61</v>
      </c>
      <c r="C2277" s="2">
        <v>29.6</v>
      </c>
      <c r="D2277" s="1">
        <f t="shared" si="562"/>
        <v>31.4</v>
      </c>
      <c r="E2277" s="1">
        <f t="shared" si="563"/>
        <v>3.1399999999999997</v>
      </c>
      <c r="F2277" s="1">
        <f>290*3600+41*60+30</f>
        <v>1046490</v>
      </c>
      <c r="G2277" s="1">
        <f t="shared" si="565"/>
        <v>2.7505532602200107E-6</v>
      </c>
      <c r="H2277" s="1">
        <f t="shared" si="564"/>
        <v>2.7505532602200107E-8</v>
      </c>
    </row>
    <row r="2278" spans="1:9">
      <c r="A2278" s="2">
        <v>1797</v>
      </c>
      <c r="B2278" s="2">
        <v>57.7</v>
      </c>
      <c r="C2278" s="2">
        <v>29.4</v>
      </c>
      <c r="D2278" s="1">
        <f t="shared" si="562"/>
        <v>28.300000000000004</v>
      </c>
      <c r="E2278" s="1">
        <f t="shared" si="563"/>
        <v>2.8300000000000005</v>
      </c>
      <c r="F2278" s="1">
        <f>47*3600+50*60+30</f>
        <v>172230</v>
      </c>
      <c r="G2278" s="1">
        <f t="shared" si="565"/>
        <v>2.9935121511611022E-6</v>
      </c>
      <c r="H2278" s="1">
        <f t="shared" si="564"/>
        <v>2.9935121511611022E-8</v>
      </c>
    </row>
    <row r="2279" spans="1:9">
      <c r="A2279" s="2">
        <v>1797</v>
      </c>
      <c r="B2279" s="2">
        <v>51.3</v>
      </c>
      <c r="C2279" s="2">
        <v>28.4</v>
      </c>
      <c r="D2279" s="1">
        <f t="shared" si="562"/>
        <v>22.9</v>
      </c>
      <c r="E2279" s="1">
        <f t="shared" si="563"/>
        <v>2.29</v>
      </c>
      <c r="F2279" s="1">
        <f>95*3600+58*60</f>
        <v>345480</v>
      </c>
      <c r="G2279" s="1">
        <f t="shared" si="565"/>
        <v>3.039699764621484E-6</v>
      </c>
      <c r="H2279" s="1">
        <f t="shared" si="564"/>
        <v>3.0396997646214842E-8</v>
      </c>
    </row>
    <row r="2280" spans="1:9">
      <c r="A2280" s="2">
        <v>1797</v>
      </c>
      <c r="B2280" s="2">
        <v>50.7</v>
      </c>
      <c r="C2280" s="2">
        <v>29.3</v>
      </c>
      <c r="D2280" s="1">
        <f t="shared" si="562"/>
        <v>21.400000000000002</v>
      </c>
      <c r="E2280" s="1">
        <f t="shared" si="563"/>
        <v>2.14</v>
      </c>
      <c r="F2280" s="1">
        <f>23*3600+10*60</f>
        <v>83400</v>
      </c>
      <c r="G2280" s="1">
        <f t="shared" si="565"/>
        <v>4.0290180230293181E-6</v>
      </c>
      <c r="H2280" s="1">
        <f t="shared" si="564"/>
        <v>4.029018023029318E-8</v>
      </c>
    </row>
    <row r="2281" spans="1:9">
      <c r="A2281" s="2">
        <v>1797</v>
      </c>
      <c r="B2281" s="2">
        <v>47.1</v>
      </c>
      <c r="C2281" s="2">
        <v>27</v>
      </c>
      <c r="D2281" s="1">
        <f t="shared" si="562"/>
        <v>20.100000000000001</v>
      </c>
      <c r="E2281" s="1">
        <f t="shared" si="563"/>
        <v>2.0100000000000002</v>
      </c>
      <c r="F2281" s="1">
        <f>48*3600+3*60+30</f>
        <v>173010</v>
      </c>
      <c r="G2281" s="1">
        <f t="shared" si="565"/>
        <v>1.7967093840550707E-6</v>
      </c>
      <c r="H2281" s="1">
        <f t="shared" si="564"/>
        <v>1.7967093840550708E-8</v>
      </c>
    </row>
    <row r="2282" spans="1:9">
      <c r="A2282" s="2">
        <v>1797</v>
      </c>
      <c r="B2282" s="2">
        <v>45.5</v>
      </c>
      <c r="C2282" s="2">
        <v>29.2</v>
      </c>
      <c r="D2282" s="1">
        <f t="shared" si="562"/>
        <v>16.3</v>
      </c>
      <c r="E2282" s="1">
        <f t="shared" si="563"/>
        <v>1.6300000000000001</v>
      </c>
      <c r="F2282" s="1">
        <f>71*3600+24*60+30</f>
        <v>257070</v>
      </c>
      <c r="G2282" s="1">
        <f t="shared" si="565"/>
        <v>4.0432230441960338E-6</v>
      </c>
      <c r="H2282" s="1">
        <f t="shared" si="564"/>
        <v>4.043223044196034E-8</v>
      </c>
    </row>
    <row r="2283" spans="1:9">
      <c r="A2283" s="2">
        <v>1797</v>
      </c>
      <c r="B2283" s="2">
        <v>43.7</v>
      </c>
      <c r="C2283" s="2">
        <v>29.9</v>
      </c>
      <c r="D2283" s="1">
        <f t="shared" si="562"/>
        <v>13.800000000000004</v>
      </c>
      <c r="E2283" s="1">
        <f t="shared" si="563"/>
        <v>1.3800000000000003</v>
      </c>
      <c r="F2283" s="1">
        <f>46*3600+53*60+30</f>
        <v>168810</v>
      </c>
      <c r="G2283" s="1">
        <f t="shared" si="565"/>
        <v>4.8920248659546508E-6</v>
      </c>
      <c r="H2283" s="1">
        <f t="shared" si="564"/>
        <v>4.8920248659546509E-8</v>
      </c>
      <c r="I2283" s="1">
        <f>AVERAGE(H2272:H2283)</f>
        <v>3.2475247941297259E-8</v>
      </c>
    </row>
    <row r="2286" spans="1:9">
      <c r="A2286" s="2" t="s">
        <v>31</v>
      </c>
      <c r="B2286" s="2">
        <v>90.6</v>
      </c>
      <c r="C2286" s="2">
        <v>30.4</v>
      </c>
      <c r="D2286" s="1">
        <f>B2286-C2286</f>
        <v>60.199999999999996</v>
      </c>
      <c r="E2286" s="1">
        <f>D2286/10</f>
        <v>6.02</v>
      </c>
    </row>
    <row r="2287" spans="1:9">
      <c r="A2287" s="1" t="s">
        <v>31</v>
      </c>
      <c r="B2287" s="1">
        <v>53.1</v>
      </c>
      <c r="C2287" s="1">
        <v>30.6</v>
      </c>
      <c r="D2287" s="1">
        <f>B2287-C2287</f>
        <v>22.5</v>
      </c>
      <c r="E2287" s="1">
        <f>D2287/10</f>
        <v>2.25</v>
      </c>
      <c r="F2287" s="1">
        <f>50*3600+4*60+30</f>
        <v>180270</v>
      </c>
      <c r="G2287" s="1">
        <f>$K$1/F2287*LN(E2286/E2287)</f>
        <v>2.707837651188677E-5</v>
      </c>
      <c r="H2287" s="1">
        <f>G2287/100</f>
        <v>2.7078376511886767E-7</v>
      </c>
    </row>
    <row r="2288" spans="1:9">
      <c r="A2288" s="1" t="s">
        <v>31</v>
      </c>
      <c r="B2288" s="1">
        <v>89.1</v>
      </c>
      <c r="C2288" s="1">
        <v>29.2</v>
      </c>
      <c r="D2288" s="1">
        <f t="shared" ref="D2288:D2303" si="566">B2288-C2288</f>
        <v>59.899999999999991</v>
      </c>
      <c r="E2288" s="1">
        <f t="shared" ref="E2288:E2303" si="567">D2288/10</f>
        <v>5.9899999999999993</v>
      </c>
    </row>
    <row r="2289" spans="1:9">
      <c r="A2289" s="2" t="s">
        <v>31</v>
      </c>
      <c r="B2289" s="2">
        <v>93.2</v>
      </c>
      <c r="C2289" s="2">
        <v>30.9</v>
      </c>
      <c r="D2289" s="1">
        <f t="shared" si="566"/>
        <v>62.300000000000004</v>
      </c>
      <c r="E2289" s="1">
        <f t="shared" si="567"/>
        <v>6.23</v>
      </c>
    </row>
    <row r="2290" spans="1:9">
      <c r="A2290" s="2" t="s">
        <v>31</v>
      </c>
      <c r="B2290" s="2">
        <v>54.9</v>
      </c>
      <c r="C2290" s="2">
        <v>30.9</v>
      </c>
      <c r="D2290" s="1">
        <f t="shared" si="566"/>
        <v>24</v>
      </c>
      <c r="E2290" s="1">
        <f t="shared" si="567"/>
        <v>2.4</v>
      </c>
      <c r="F2290" s="1">
        <f>23*3600+9*60</f>
        <v>83340</v>
      </c>
      <c r="G2290" s="1">
        <f>$K$1/F2290*LN(E2289/E2290)</f>
        <v>5.6772038317848472E-5</v>
      </c>
      <c r="H2290" s="1">
        <f t="shared" ref="H2290:H2302" si="568">G2290/100</f>
        <v>5.6772038317848468E-7</v>
      </c>
    </row>
    <row r="2291" spans="1:9">
      <c r="A2291" s="2" t="s">
        <v>31</v>
      </c>
      <c r="B2291" s="2">
        <v>34.700000000000003</v>
      </c>
      <c r="C2291" s="2">
        <v>30.5</v>
      </c>
      <c r="D2291" s="1">
        <f t="shared" si="566"/>
        <v>4.2000000000000028</v>
      </c>
      <c r="E2291" s="1">
        <f t="shared" si="567"/>
        <v>0.42000000000000026</v>
      </c>
      <c r="F2291" s="1">
        <f>45*3600+29*60+15</f>
        <v>163755</v>
      </c>
      <c r="G2291" s="1">
        <f>$K$1/F2291*LN(E2290/E2291)</f>
        <v>5.2793061299445921E-5</v>
      </c>
      <c r="H2291" s="1">
        <f t="shared" si="568"/>
        <v>5.2793061299445918E-7</v>
      </c>
    </row>
    <row r="2292" spans="1:9">
      <c r="A2292" s="2" t="s">
        <v>31</v>
      </c>
      <c r="B2292" s="2">
        <v>93.1</v>
      </c>
      <c r="C2292" s="2">
        <v>30.8</v>
      </c>
      <c r="D2292" s="1">
        <f t="shared" si="566"/>
        <v>62.3</v>
      </c>
      <c r="E2292" s="1">
        <f t="shared" si="567"/>
        <v>6.2299999999999995</v>
      </c>
    </row>
    <row r="2293" spans="1:9">
      <c r="A2293" s="2" t="s">
        <v>31</v>
      </c>
      <c r="B2293" s="2">
        <v>35.6</v>
      </c>
      <c r="C2293" s="2">
        <v>30.7</v>
      </c>
      <c r="D2293" s="1">
        <f t="shared" si="566"/>
        <v>4.9000000000000021</v>
      </c>
      <c r="E2293" s="1">
        <f t="shared" si="567"/>
        <v>0.49000000000000021</v>
      </c>
      <c r="F2293" s="1">
        <f>46*3600+51*60</f>
        <v>168660</v>
      </c>
      <c r="G2293" s="1">
        <f>$K$1/F2293*LN(E2292/E2293)</f>
        <v>7.4777197050616973E-5</v>
      </c>
      <c r="H2293" s="1">
        <f t="shared" si="568"/>
        <v>7.4777197050616977E-7</v>
      </c>
    </row>
    <row r="2294" spans="1:9">
      <c r="A2294" s="2" t="s">
        <v>31</v>
      </c>
      <c r="B2294" s="2">
        <v>95.3</v>
      </c>
      <c r="C2294" s="2">
        <v>30.3</v>
      </c>
      <c r="D2294" s="1">
        <f t="shared" si="566"/>
        <v>65</v>
      </c>
      <c r="E2294" s="1">
        <f t="shared" si="567"/>
        <v>6.5</v>
      </c>
    </row>
    <row r="2295" spans="1:9">
      <c r="A2295" s="2" t="s">
        <v>31</v>
      </c>
      <c r="B2295" s="2">
        <v>83.1</v>
      </c>
      <c r="C2295" s="2">
        <v>30.3</v>
      </c>
      <c r="D2295" s="1">
        <f t="shared" si="566"/>
        <v>52.8</v>
      </c>
      <c r="E2295" s="1">
        <f t="shared" si="567"/>
        <v>5.2799999999999994</v>
      </c>
      <c r="F2295" s="1">
        <f>1*3600+40*60+45</f>
        <v>6045</v>
      </c>
      <c r="G2295" s="1">
        <f>$K$1/F2295*LN(E2294/E2295)</f>
        <v>1.7056498804793552E-4</v>
      </c>
      <c r="H2295" s="1">
        <f t="shared" si="568"/>
        <v>1.7056498804793551E-6</v>
      </c>
    </row>
    <row r="2296" spans="1:9">
      <c r="A2296" s="2" t="s">
        <v>31</v>
      </c>
      <c r="B2296" s="2">
        <v>86.7</v>
      </c>
      <c r="C2296" s="2">
        <v>30.3</v>
      </c>
      <c r="D2296" s="1">
        <f t="shared" si="566"/>
        <v>56.400000000000006</v>
      </c>
      <c r="E2296" s="1">
        <f t="shared" si="567"/>
        <v>5.6400000000000006</v>
      </c>
    </row>
    <row r="2297" spans="1:9">
      <c r="A2297" s="2" t="s">
        <v>31</v>
      </c>
      <c r="B2297" s="2">
        <v>38</v>
      </c>
      <c r="C2297" s="2">
        <v>30.2</v>
      </c>
      <c r="D2297" s="1">
        <f t="shared" si="566"/>
        <v>7.8000000000000007</v>
      </c>
      <c r="E2297" s="1">
        <f t="shared" si="567"/>
        <v>0.78</v>
      </c>
      <c r="F2297" s="1">
        <f>24*3600+559*60</f>
        <v>119940</v>
      </c>
      <c r="G2297" s="1">
        <f>$K$1/F2297*LN(E2296/E2297)</f>
        <v>8.1812517150658636E-5</v>
      </c>
      <c r="H2297" s="1">
        <f t="shared" si="568"/>
        <v>8.1812517150658636E-7</v>
      </c>
    </row>
    <row r="2298" spans="1:9">
      <c r="A2298" s="2" t="s">
        <v>31</v>
      </c>
      <c r="B2298" s="2">
        <v>83.5</v>
      </c>
      <c r="C2298" s="2">
        <v>28.6</v>
      </c>
      <c r="D2298" s="1">
        <f t="shared" si="566"/>
        <v>54.9</v>
      </c>
      <c r="E2298" s="1">
        <f t="shared" si="567"/>
        <v>5.49</v>
      </c>
    </row>
    <row r="2299" spans="1:9">
      <c r="A2299" s="2" t="s">
        <v>31</v>
      </c>
      <c r="B2299" s="2">
        <v>95.7</v>
      </c>
      <c r="C2299" s="2">
        <v>30</v>
      </c>
      <c r="D2299" s="1">
        <f t="shared" si="566"/>
        <v>65.7</v>
      </c>
      <c r="E2299" s="1">
        <f t="shared" si="567"/>
        <v>6.57</v>
      </c>
    </row>
    <row r="2300" spans="1:9">
      <c r="A2300" s="2" t="s">
        <v>31</v>
      </c>
      <c r="B2300" s="2">
        <v>93.4</v>
      </c>
      <c r="C2300" s="2">
        <v>30</v>
      </c>
      <c r="D2300" s="1">
        <f t="shared" si="566"/>
        <v>63.400000000000006</v>
      </c>
      <c r="E2300" s="1">
        <f t="shared" si="567"/>
        <v>6.3400000000000007</v>
      </c>
      <c r="F2300" s="1">
        <f>21*60+30</f>
        <v>1290</v>
      </c>
      <c r="G2300" s="1">
        <f>$K$1/F2300*LN(E2299/E2300)</f>
        <v>1.3701544005816088E-4</v>
      </c>
      <c r="H2300" s="1">
        <f t="shared" si="568"/>
        <v>1.3701544005816088E-6</v>
      </c>
    </row>
    <row r="2301" spans="1:9">
      <c r="A2301" s="2" t="s">
        <v>31</v>
      </c>
      <c r="B2301" s="2">
        <v>79.5</v>
      </c>
      <c r="C2301" s="2">
        <v>30</v>
      </c>
      <c r="D2301" s="1">
        <f t="shared" si="566"/>
        <v>49.5</v>
      </c>
      <c r="E2301" s="1">
        <f t="shared" si="567"/>
        <v>4.95</v>
      </c>
      <c r="F2301" s="1">
        <f>2*3600+35*60+15</f>
        <v>9315</v>
      </c>
      <c r="G2301" s="1">
        <f>$K$1/F2301*LN(E2300/E2301)</f>
        <v>1.3178274950809843E-4</v>
      </c>
      <c r="H2301" s="1">
        <f t="shared" si="568"/>
        <v>1.3178274950809842E-6</v>
      </c>
    </row>
    <row r="2302" spans="1:9">
      <c r="A2302" s="2" t="s">
        <v>31</v>
      </c>
      <c r="B2302" s="2">
        <v>34.200000000000003</v>
      </c>
      <c r="C2302" s="2">
        <v>30.5</v>
      </c>
      <c r="D2302" s="1">
        <f t="shared" si="566"/>
        <v>3.7000000000000028</v>
      </c>
      <c r="E2302" s="1">
        <f t="shared" si="567"/>
        <v>0.37000000000000027</v>
      </c>
      <c r="F2302" s="1">
        <f>43*3600+56*60+45</f>
        <v>158205</v>
      </c>
      <c r="G2302" s="1">
        <f>$K$1/F2302*LN(E2301/E2302)</f>
        <v>8.1315089002404137E-5</v>
      </c>
      <c r="H2302" s="1">
        <f t="shared" si="568"/>
        <v>8.1315089002404139E-7</v>
      </c>
    </row>
    <row r="2303" spans="1:9">
      <c r="A2303" s="2" t="s">
        <v>31</v>
      </c>
      <c r="B2303" s="2">
        <v>90.2</v>
      </c>
      <c r="C2303" s="2">
        <v>30.1</v>
      </c>
      <c r="D2303" s="1">
        <f t="shared" si="566"/>
        <v>60.1</v>
      </c>
      <c r="E2303" s="1">
        <f t="shared" si="567"/>
        <v>6.01</v>
      </c>
      <c r="I2303" s="1">
        <f>AVERAGE(H2287:H2303)</f>
        <v>9.0434606327450631E-7</v>
      </c>
    </row>
    <row r="2306" spans="1:9">
      <c r="B2306" s="2"/>
      <c r="C2306" s="2"/>
    </row>
    <row r="2307" spans="1:9">
      <c r="B2307" s="2"/>
      <c r="C2307" s="2"/>
    </row>
    <row r="2308" spans="1:9">
      <c r="A2308" s="2">
        <v>15</v>
      </c>
      <c r="B2308" s="2">
        <v>97.5</v>
      </c>
      <c r="C2308" s="2">
        <v>29.4</v>
      </c>
      <c r="D2308" s="1">
        <f>B2308-C2308</f>
        <v>68.099999999999994</v>
      </c>
      <c r="E2308" s="1">
        <f>D2308/10</f>
        <v>6.81</v>
      </c>
    </row>
    <row r="2309" spans="1:9">
      <c r="A2309" s="1">
        <v>15</v>
      </c>
      <c r="B2309" s="2">
        <v>97.1</v>
      </c>
      <c r="C2309" s="2">
        <v>30</v>
      </c>
      <c r="D2309" s="1">
        <f>B2309-C2309</f>
        <v>67.099999999999994</v>
      </c>
      <c r="E2309" s="1">
        <f>D2309/10</f>
        <v>6.7099999999999991</v>
      </c>
      <c r="F2309" s="1">
        <f>70*3600+5*60</f>
        <v>252300</v>
      </c>
      <c r="G2309" s="1">
        <f>$K$1/F2309*LN(E2308/E2309)</f>
        <v>2.9082092398747691E-7</v>
      </c>
      <c r="H2309" s="1">
        <f>G2309/100</f>
        <v>2.9082092398747692E-9</v>
      </c>
    </row>
    <row r="2310" spans="1:9">
      <c r="A2310" s="1">
        <v>15</v>
      </c>
      <c r="B2310" s="2">
        <v>97.6</v>
      </c>
      <c r="C2310" s="2">
        <v>30.1</v>
      </c>
      <c r="D2310" s="1">
        <f t="shared" ref="D2310:D2320" si="569">B2310-C2310</f>
        <v>67.5</v>
      </c>
      <c r="E2310" s="1">
        <f t="shared" ref="E2310:E2320" si="570">D2310/10</f>
        <v>6.75</v>
      </c>
      <c r="F2310" s="1">
        <f>96*3600+52*60+30</f>
        <v>348750</v>
      </c>
    </row>
    <row r="2311" spans="1:9">
      <c r="A2311" s="1">
        <v>15</v>
      </c>
      <c r="B2311" s="2">
        <v>96</v>
      </c>
      <c r="C2311" s="2">
        <v>29.5</v>
      </c>
      <c r="D2311" s="1">
        <f t="shared" si="569"/>
        <v>66.5</v>
      </c>
      <c r="E2311" s="1">
        <f t="shared" si="570"/>
        <v>6.65</v>
      </c>
      <c r="F2311" s="1">
        <f>96*3600+45*60+30</f>
        <v>348330</v>
      </c>
      <c r="G2311" s="1">
        <f>$K$1/F2311*LN(E2310/E2311)</f>
        <v>2.125318665481321E-7</v>
      </c>
      <c r="H2311" s="1">
        <f t="shared" ref="H2311:H2320" si="571">G2311/100</f>
        <v>2.1253186654813211E-9</v>
      </c>
    </row>
    <row r="2312" spans="1:9">
      <c r="A2312" s="1">
        <v>15</v>
      </c>
      <c r="B2312" s="2">
        <v>96.5</v>
      </c>
      <c r="C2312" s="2">
        <v>30.5</v>
      </c>
      <c r="D2312" s="1">
        <f t="shared" si="569"/>
        <v>66</v>
      </c>
      <c r="E2312" s="1">
        <f t="shared" si="570"/>
        <v>6.6</v>
      </c>
      <c r="F2312" s="1">
        <f>168*3600+39*60+45</f>
        <v>607185</v>
      </c>
      <c r="G2312" s="1">
        <f>$K$1/F2312*LN(E2311/E2312)</f>
        <v>6.1651951137627405E-8</v>
      </c>
      <c r="H2312" s="1">
        <f t="shared" si="571"/>
        <v>6.1651951137627401E-10</v>
      </c>
    </row>
    <row r="2313" spans="1:9">
      <c r="A2313" s="1">
        <v>15</v>
      </c>
      <c r="B2313" s="2">
        <v>96.4</v>
      </c>
      <c r="C2313" s="2">
        <v>29.7</v>
      </c>
      <c r="D2313" s="1">
        <f t="shared" si="569"/>
        <v>66.7</v>
      </c>
      <c r="E2313" s="1">
        <f t="shared" si="570"/>
        <v>6.67</v>
      </c>
      <c r="F2313" s="1">
        <f>96*3600+9*60+45</f>
        <v>346185</v>
      </c>
    </row>
    <row r="2314" spans="1:9">
      <c r="A2314" s="1">
        <v>15</v>
      </c>
      <c r="B2314" s="2">
        <v>96</v>
      </c>
      <c r="C2314" s="2">
        <v>29.7</v>
      </c>
      <c r="D2314" s="1">
        <f t="shared" si="569"/>
        <v>66.3</v>
      </c>
      <c r="E2314" s="1">
        <f t="shared" si="570"/>
        <v>6.63</v>
      </c>
      <c r="F2314" s="1">
        <f>70*3600+50*60+30</f>
        <v>255030</v>
      </c>
      <c r="G2314" s="1">
        <f>$K$1/F2314*LN(E2313/E2314)</f>
        <v>1.1698496811988981E-7</v>
      </c>
      <c r="H2314" s="1">
        <f t="shared" si="571"/>
        <v>1.1698496811988981E-9</v>
      </c>
    </row>
    <row r="2315" spans="1:9">
      <c r="A2315" s="1">
        <v>15</v>
      </c>
      <c r="B2315" s="2">
        <v>96.3</v>
      </c>
      <c r="C2315" s="2">
        <v>30</v>
      </c>
      <c r="D2315" s="1">
        <f t="shared" si="569"/>
        <v>66.3</v>
      </c>
      <c r="E2315" s="1">
        <f t="shared" si="570"/>
        <v>6.63</v>
      </c>
    </row>
    <row r="2316" spans="1:9">
      <c r="A2316" s="1">
        <v>15</v>
      </c>
      <c r="B2316" s="2">
        <v>96.1</v>
      </c>
      <c r="C2316" s="2">
        <v>29.9</v>
      </c>
      <c r="D2316" s="1">
        <f t="shared" si="569"/>
        <v>66.199999999999989</v>
      </c>
      <c r="E2316" s="1">
        <f t="shared" si="570"/>
        <v>6.6199999999999992</v>
      </c>
      <c r="F2316" s="1">
        <f>144*3600+5*60</f>
        <v>518700</v>
      </c>
      <c r="G2316" s="1">
        <f>$K$1/F2316*LN(E2315/E2316)</f>
        <v>1.4433764939883418E-8</v>
      </c>
      <c r="H2316" s="1">
        <f t="shared" si="571"/>
        <v>1.4433764939883418E-10</v>
      </c>
    </row>
    <row r="2317" spans="1:9">
      <c r="A2317" s="1">
        <v>15</v>
      </c>
      <c r="B2317" s="2">
        <v>94.7</v>
      </c>
      <c r="C2317" s="2">
        <v>29.4</v>
      </c>
      <c r="D2317" s="1">
        <f t="shared" si="569"/>
        <v>65.300000000000011</v>
      </c>
      <c r="E2317" s="1">
        <f t="shared" si="570"/>
        <v>6.5300000000000011</v>
      </c>
      <c r="F2317" s="1">
        <f>95*3600+38*60</f>
        <v>344280</v>
      </c>
      <c r="G2317" s="1">
        <f>$K$1/F2317*LN(E2316/E2317)</f>
        <v>1.9720749458714235E-7</v>
      </c>
      <c r="H2317" s="1">
        <f t="shared" si="571"/>
        <v>1.9720749458714234E-9</v>
      </c>
    </row>
    <row r="2318" spans="1:9">
      <c r="A2318" s="1">
        <v>15</v>
      </c>
      <c r="B2318" s="2">
        <v>95.2</v>
      </c>
      <c r="C2318" s="2">
        <v>28.4</v>
      </c>
      <c r="D2318" s="1">
        <f t="shared" si="569"/>
        <v>66.800000000000011</v>
      </c>
      <c r="E2318" s="1">
        <f t="shared" si="570"/>
        <v>6.6800000000000015</v>
      </c>
      <c r="F2318" s="1">
        <f>96*3600+20*60</f>
        <v>346800</v>
      </c>
    </row>
    <row r="2319" spans="1:9">
      <c r="A2319" s="1">
        <v>15</v>
      </c>
      <c r="B2319" s="2">
        <v>95.4</v>
      </c>
      <c r="C2319" s="2">
        <v>28.3</v>
      </c>
      <c r="D2319" s="1">
        <f t="shared" si="569"/>
        <v>67.100000000000009</v>
      </c>
      <c r="E2319" s="1">
        <f t="shared" si="570"/>
        <v>6.7100000000000009</v>
      </c>
      <c r="F2319" s="1">
        <f>72*3600+21*60</f>
        <v>260460</v>
      </c>
    </row>
    <row r="2320" spans="1:9">
      <c r="A2320" s="1">
        <v>15</v>
      </c>
      <c r="B2320" s="2">
        <v>95.1</v>
      </c>
      <c r="C2320" s="2">
        <v>28.3</v>
      </c>
      <c r="D2320" s="1">
        <f t="shared" si="569"/>
        <v>66.8</v>
      </c>
      <c r="E2320" s="1">
        <f t="shared" si="570"/>
        <v>6.68</v>
      </c>
      <c r="F2320" s="1">
        <f>70*3600+49*60+30</f>
        <v>254970</v>
      </c>
      <c r="G2320" s="1">
        <f>$K$1/F2320*LN(E2319/E2320)</f>
        <v>8.7169387134877628E-8</v>
      </c>
      <c r="H2320" s="1">
        <f t="shared" si="571"/>
        <v>8.7169387134877629E-10</v>
      </c>
      <c r="I2320" s="1">
        <f>AVERAGE(H2306:H2320)</f>
        <v>1.4011433663643281E-9</v>
      </c>
    </row>
    <row r="2321" spans="1:8">
      <c r="B2321" s="2"/>
      <c r="C2321" s="2"/>
    </row>
    <row r="2322" spans="1:8">
      <c r="B2322" s="2"/>
      <c r="C2322" s="2"/>
    </row>
    <row r="2323" spans="1:8">
      <c r="B2323" s="2"/>
      <c r="C2323" s="2"/>
    </row>
    <row r="2324" spans="1:8">
      <c r="B2324" s="2"/>
      <c r="C2324" s="2"/>
    </row>
    <row r="2325" spans="1:8">
      <c r="B2325" s="2"/>
      <c r="C2325" s="2"/>
    </row>
    <row r="2326" spans="1:8">
      <c r="A2326" s="1">
        <v>724</v>
      </c>
      <c r="B2326" s="2">
        <v>81.2</v>
      </c>
      <c r="C2326" s="2">
        <v>27.3</v>
      </c>
      <c r="D2326" s="1">
        <f>B2326-C2326</f>
        <v>53.900000000000006</v>
      </c>
      <c r="E2326" s="1">
        <f>D2326/10</f>
        <v>5.3900000000000006</v>
      </c>
    </row>
    <row r="2327" spans="1:8">
      <c r="A2327" s="1">
        <v>724</v>
      </c>
      <c r="B2327" s="2">
        <v>81</v>
      </c>
      <c r="C2327" s="2">
        <v>27.9</v>
      </c>
      <c r="D2327" s="1">
        <f>B2327-C2327</f>
        <v>53.1</v>
      </c>
      <c r="E2327" s="1">
        <f>D2327/10</f>
        <v>5.3100000000000005</v>
      </c>
      <c r="F2327" s="1">
        <f>70*3600+4*60+15</f>
        <v>252255</v>
      </c>
      <c r="G2327" s="1">
        <f>$K$1/F2327*LN(E2326/E2327)</f>
        <v>2.9402630809541519E-7</v>
      </c>
      <c r="H2327" s="1">
        <f>G2327/100</f>
        <v>2.940263080954152E-9</v>
      </c>
    </row>
    <row r="2328" spans="1:8">
      <c r="A2328" s="1">
        <v>724</v>
      </c>
      <c r="B2328" s="2">
        <v>80.7</v>
      </c>
      <c r="C2328" s="2">
        <v>27.3</v>
      </c>
      <c r="D2328" s="1">
        <f t="shared" ref="D2328:D2338" si="572">B2328-C2328</f>
        <v>53.400000000000006</v>
      </c>
      <c r="E2328" s="1">
        <f t="shared" ref="E2328:E2338" si="573">D2328/10</f>
        <v>5.3400000000000007</v>
      </c>
      <c r="F2328" s="1">
        <f>96*3600+53*60</f>
        <v>348780</v>
      </c>
    </row>
    <row r="2329" spans="1:8">
      <c r="A2329" s="1">
        <v>724</v>
      </c>
      <c r="B2329" s="2">
        <v>80.400000000000006</v>
      </c>
      <c r="C2329" s="2">
        <v>26</v>
      </c>
      <c r="D2329" s="1">
        <f t="shared" si="572"/>
        <v>54.400000000000006</v>
      </c>
      <c r="E2329" s="1">
        <f t="shared" si="573"/>
        <v>5.44</v>
      </c>
      <c r="F2329" s="1">
        <f>96*3600+46*60</f>
        <v>348360</v>
      </c>
    </row>
    <row r="2330" spans="1:8">
      <c r="A2330" s="1">
        <v>724</v>
      </c>
      <c r="B2330" s="2">
        <v>79.599999999999994</v>
      </c>
      <c r="C2330" s="2">
        <v>27</v>
      </c>
      <c r="D2330" s="1">
        <f t="shared" si="572"/>
        <v>52.599999999999994</v>
      </c>
      <c r="E2330" s="1">
        <f t="shared" si="573"/>
        <v>5.26</v>
      </c>
      <c r="F2330" s="1">
        <f>168*3600+39*60+30</f>
        <v>607170</v>
      </c>
      <c r="G2330" s="1">
        <f>$K$1/F2330*LN(E2329/E2330)</f>
        <v>2.7487235737344634E-7</v>
      </c>
      <c r="H2330" s="1">
        <f t="shared" ref="H2330:H2338" si="574">G2330/100</f>
        <v>2.7487235737344636E-9</v>
      </c>
    </row>
    <row r="2331" spans="1:8">
      <c r="A2331" s="1">
        <v>724</v>
      </c>
      <c r="B2331" s="2">
        <v>79.3</v>
      </c>
      <c r="C2331" s="2">
        <v>27</v>
      </c>
      <c r="D2331" s="1">
        <f t="shared" si="572"/>
        <v>52.3</v>
      </c>
      <c r="E2331" s="1">
        <f t="shared" si="573"/>
        <v>5.2299999999999995</v>
      </c>
      <c r="F2331" s="1">
        <f>96*3600+21*60</f>
        <v>346860</v>
      </c>
      <c r="G2331" s="1">
        <f>$K$1/F2331*LN(E2330/E2331)</f>
        <v>8.1790789993147292E-8</v>
      </c>
      <c r="H2331" s="1">
        <f t="shared" si="574"/>
        <v>8.1790789993147292E-10</v>
      </c>
    </row>
    <row r="2332" spans="1:8">
      <c r="A2332" s="1">
        <v>724</v>
      </c>
      <c r="B2332" s="2">
        <v>79.3</v>
      </c>
      <c r="C2332" s="2">
        <v>27.1</v>
      </c>
      <c r="D2332" s="1">
        <f t="shared" si="572"/>
        <v>52.199999999999996</v>
      </c>
      <c r="E2332" s="1">
        <f t="shared" si="573"/>
        <v>5.22</v>
      </c>
      <c r="F2332" s="1">
        <f>70*3600+38*60+30</f>
        <v>254310</v>
      </c>
      <c r="G2332" s="1">
        <f>$K$1/F2332*LN(E2331/E2332)</f>
        <v>3.7327772655930239E-8</v>
      </c>
      <c r="H2332" s="1">
        <f t="shared" si="574"/>
        <v>3.7327772655930238E-10</v>
      </c>
    </row>
    <row r="2333" spans="1:8">
      <c r="A2333" s="1">
        <v>724</v>
      </c>
      <c r="B2333" s="2">
        <v>77.3</v>
      </c>
      <c r="C2333" s="2">
        <v>27.1</v>
      </c>
      <c r="D2333" s="1">
        <f t="shared" si="572"/>
        <v>50.199999999999996</v>
      </c>
      <c r="E2333" s="1">
        <f t="shared" si="573"/>
        <v>5.0199999999999996</v>
      </c>
      <c r="F2333" s="1">
        <f>95*3600+38*60</f>
        <v>344280</v>
      </c>
      <c r="G2333" s="1">
        <f>$K$1/F2333*LN(E2332/E2333)</f>
        <v>5.6284025277945586E-7</v>
      </c>
      <c r="H2333" s="1">
        <f t="shared" si="574"/>
        <v>5.6284025277945583E-9</v>
      </c>
    </row>
    <row r="2334" spans="1:8">
      <c r="A2334" s="1">
        <v>724</v>
      </c>
      <c r="B2334" s="2">
        <v>77.900000000000006</v>
      </c>
      <c r="C2334" s="2">
        <v>27.5</v>
      </c>
      <c r="D2334" s="1">
        <f t="shared" si="572"/>
        <v>50.400000000000006</v>
      </c>
      <c r="E2334" s="1">
        <f t="shared" si="573"/>
        <v>5.0400000000000009</v>
      </c>
      <c r="F2334" s="1">
        <f>144*3600+4*60+30</f>
        <v>518670</v>
      </c>
    </row>
    <row r="2335" spans="1:8">
      <c r="A2335" s="1">
        <v>724</v>
      </c>
      <c r="B2335" s="2">
        <v>78</v>
      </c>
      <c r="C2335" s="2">
        <v>24.6</v>
      </c>
      <c r="D2335" s="1">
        <f t="shared" si="572"/>
        <v>53.4</v>
      </c>
      <c r="E2335" s="1">
        <f t="shared" si="573"/>
        <v>5.34</v>
      </c>
      <c r="F2335" s="1">
        <f>95*3600+39*60</f>
        <v>344340</v>
      </c>
    </row>
    <row r="2336" spans="1:8">
      <c r="A2336" s="1">
        <v>724</v>
      </c>
      <c r="B2336" s="2">
        <v>77</v>
      </c>
      <c r="C2336" s="2">
        <v>27.2</v>
      </c>
      <c r="D2336" s="1">
        <f t="shared" si="572"/>
        <v>49.8</v>
      </c>
      <c r="E2336" s="1">
        <f t="shared" si="573"/>
        <v>4.9799999999999995</v>
      </c>
      <c r="F2336" s="1">
        <f>96*3600+20*60+30</f>
        <v>346830</v>
      </c>
      <c r="G2336" s="1">
        <f>$K$1/F2336*LN(E2335/E2336)</f>
        <v>9.9814600582500918E-7</v>
      </c>
      <c r="H2336" s="1">
        <f t="shared" si="574"/>
        <v>9.9814600582500914E-9</v>
      </c>
    </row>
    <row r="2337" spans="1:9">
      <c r="A2337" s="1">
        <v>724</v>
      </c>
      <c r="B2337" s="2">
        <v>77.2</v>
      </c>
      <c r="C2337" s="2">
        <v>26.9</v>
      </c>
      <c r="D2337" s="1">
        <f t="shared" si="572"/>
        <v>50.300000000000004</v>
      </c>
      <c r="E2337" s="1">
        <f t="shared" si="573"/>
        <v>5.03</v>
      </c>
      <c r="F2337" s="1">
        <f>72*3600+20*60</f>
        <v>260400</v>
      </c>
    </row>
    <row r="2338" spans="1:9">
      <c r="A2338" s="1">
        <v>724</v>
      </c>
      <c r="B2338" s="2">
        <v>76.7</v>
      </c>
      <c r="C2338" s="2">
        <v>26.9</v>
      </c>
      <c r="D2338" s="1">
        <f t="shared" si="572"/>
        <v>49.800000000000004</v>
      </c>
      <c r="E2338" s="1">
        <f t="shared" si="573"/>
        <v>4.9800000000000004</v>
      </c>
      <c r="F2338" s="1">
        <f>70*3600+49*60+30</f>
        <v>254970</v>
      </c>
      <c r="G2338" s="1">
        <f>$K$1/F2338*LN(E2337/E2338)</f>
        <v>1.943399680449758E-7</v>
      </c>
      <c r="H2338" s="1">
        <f t="shared" si="574"/>
        <v>1.9433996804497579E-9</v>
      </c>
      <c r="I2338" s="1">
        <f>AVERAGE(H2322:H2338)</f>
        <v>3.4904906496676858E-9</v>
      </c>
    </row>
    <row r="2339" spans="1:9">
      <c r="B2339" s="2"/>
      <c r="C2339" s="2"/>
    </row>
    <row r="2340" spans="1:9">
      <c r="B2340" s="2"/>
      <c r="C2340" s="2"/>
    </row>
    <row r="2341" spans="1:9">
      <c r="B2341" s="2"/>
      <c r="C2341" s="2"/>
    </row>
    <row r="2342" spans="1:9">
      <c r="B2342" s="2"/>
      <c r="C2342" s="2"/>
    </row>
    <row r="2343" spans="1:9">
      <c r="A2343" s="1">
        <v>881</v>
      </c>
      <c r="B2343" s="2">
        <v>75.099999999999994</v>
      </c>
      <c r="C2343" s="2">
        <v>30.4</v>
      </c>
      <c r="D2343" s="1">
        <f>B2343-C2343</f>
        <v>44.699999999999996</v>
      </c>
      <c r="E2343" s="1">
        <f>D2343/10</f>
        <v>4.47</v>
      </c>
    </row>
    <row r="2344" spans="1:9">
      <c r="A2344" s="1">
        <v>881</v>
      </c>
      <c r="B2344" s="2">
        <v>74.7</v>
      </c>
      <c r="C2344" s="2">
        <v>30.6</v>
      </c>
      <c r="D2344" s="1">
        <f>B2344-C2344</f>
        <v>44.1</v>
      </c>
      <c r="E2344" s="1">
        <f>D2344/10</f>
        <v>4.41</v>
      </c>
      <c r="F2344" s="1">
        <f>70*3600+4*60+30</f>
        <v>252270</v>
      </c>
      <c r="G2344" s="1">
        <f>$K$1/F2344*LN(E2343/E2344)</f>
        <v>2.6569963557674458E-7</v>
      </c>
      <c r="H2344" s="1">
        <f>G2344/100</f>
        <v>2.6569963557674456E-9</v>
      </c>
    </row>
    <row r="2345" spans="1:9">
      <c r="A2345" s="1">
        <v>881</v>
      </c>
      <c r="B2345" s="2">
        <v>74.7</v>
      </c>
      <c r="C2345" s="2">
        <v>30.2</v>
      </c>
      <c r="D2345" s="1">
        <f t="shared" ref="D2345:D2355" si="575">B2345-C2345</f>
        <v>44.5</v>
      </c>
      <c r="E2345" s="1">
        <f t="shared" ref="E2345:E2355" si="576">D2345/10</f>
        <v>4.45</v>
      </c>
      <c r="F2345" s="1">
        <f>96*3600+53*60</f>
        <v>348780</v>
      </c>
    </row>
    <row r="2346" spans="1:9">
      <c r="A2346" s="1">
        <v>881</v>
      </c>
      <c r="B2346" s="2">
        <v>74</v>
      </c>
      <c r="C2346" s="2">
        <v>29.7</v>
      </c>
      <c r="D2346" s="1">
        <f t="shared" si="575"/>
        <v>44.3</v>
      </c>
      <c r="E2346" s="1">
        <f t="shared" si="576"/>
        <v>4.43</v>
      </c>
      <c r="F2346" s="1">
        <f>96*3600+45*60+30</f>
        <v>348330</v>
      </c>
      <c r="G2346" s="1">
        <f>$K$1/F2346*LN(E2345/E2346)</f>
        <v>6.4141417967672775E-8</v>
      </c>
      <c r="H2346" s="1">
        <f t="shared" ref="H2346:H2355" si="577">G2346/100</f>
        <v>6.4141417967672776E-10</v>
      </c>
    </row>
    <row r="2347" spans="1:9">
      <c r="A2347" s="1">
        <v>881</v>
      </c>
      <c r="B2347" s="2">
        <v>73.3</v>
      </c>
      <c r="C2347" s="2">
        <v>30.2</v>
      </c>
      <c r="D2347" s="1">
        <f t="shared" si="575"/>
        <v>43.099999999999994</v>
      </c>
      <c r="E2347" s="1">
        <f t="shared" si="576"/>
        <v>4.3099999999999996</v>
      </c>
      <c r="F2347" s="1">
        <f>168*3600+39*60+45</f>
        <v>607185</v>
      </c>
      <c r="G2347" s="1">
        <f>$K$1/F2347*LN(E2346/E2347)</f>
        <v>2.2433020003669964E-7</v>
      </c>
      <c r="H2347" s="1">
        <f t="shared" si="577"/>
        <v>2.2433020003669966E-9</v>
      </c>
    </row>
    <row r="2348" spans="1:9">
      <c r="A2348" s="1">
        <v>881</v>
      </c>
      <c r="B2348" s="2">
        <v>72.400000000000006</v>
      </c>
      <c r="C2348" s="2">
        <v>29.6</v>
      </c>
      <c r="D2348" s="1">
        <f t="shared" si="575"/>
        <v>42.800000000000004</v>
      </c>
      <c r="E2348" s="1">
        <f t="shared" si="576"/>
        <v>4.28</v>
      </c>
      <c r="F2348" s="1">
        <f>96*3600+11*60+15</f>
        <v>346275</v>
      </c>
      <c r="G2348" s="1">
        <f>$K$1/F2348*LN(E2347/E2348)</f>
        <v>1.0005075973973204E-7</v>
      </c>
      <c r="H2348" s="1">
        <f t="shared" si="577"/>
        <v>1.0005075973973204E-9</v>
      </c>
    </row>
    <row r="2349" spans="1:9">
      <c r="A2349" s="1">
        <v>881</v>
      </c>
      <c r="B2349" s="2">
        <v>72.599999999999994</v>
      </c>
      <c r="C2349" s="2">
        <v>32</v>
      </c>
      <c r="D2349" s="1">
        <f t="shared" si="575"/>
        <v>40.599999999999994</v>
      </c>
      <c r="E2349" s="1">
        <f t="shared" si="576"/>
        <v>4.0599999999999996</v>
      </c>
      <c r="F2349" s="1">
        <f>70*3600+48*60+30</f>
        <v>254910</v>
      </c>
      <c r="G2349" s="1">
        <f>$K$1/F2349*LN(E2348/E2349)</f>
        <v>1.0267913320823798E-6</v>
      </c>
      <c r="H2349" s="1">
        <f t="shared" si="577"/>
        <v>1.0267913320823799E-8</v>
      </c>
    </row>
    <row r="2350" spans="1:9">
      <c r="A2350" s="1">
        <v>881</v>
      </c>
      <c r="B2350" s="2">
        <v>71.8</v>
      </c>
      <c r="C2350" s="2">
        <v>30.2</v>
      </c>
      <c r="D2350" s="1">
        <f t="shared" si="575"/>
        <v>41.599999999999994</v>
      </c>
      <c r="E2350" s="1">
        <f t="shared" si="576"/>
        <v>4.1599999999999993</v>
      </c>
      <c r="F2350" s="1">
        <f>95*3600+38*60</f>
        <v>344280</v>
      </c>
    </row>
    <row r="2351" spans="1:9">
      <c r="A2351" s="1">
        <v>881</v>
      </c>
      <c r="B2351" s="2">
        <v>71.599999999999994</v>
      </c>
      <c r="C2351" s="2">
        <v>30.2</v>
      </c>
      <c r="D2351" s="1">
        <f t="shared" si="575"/>
        <v>41.399999999999991</v>
      </c>
      <c r="E2351" s="1">
        <f t="shared" si="576"/>
        <v>4.1399999999999988</v>
      </c>
      <c r="F2351" s="1">
        <f>144*3600+4*60+30</f>
        <v>518670</v>
      </c>
      <c r="G2351" s="1">
        <f>$K$1/F2351*LN(E2350/E2351)</f>
        <v>4.6086453279169124E-8</v>
      </c>
      <c r="H2351" s="1">
        <f t="shared" si="577"/>
        <v>4.6086453279169126E-10</v>
      </c>
    </row>
    <row r="2352" spans="1:9">
      <c r="A2352" s="1">
        <v>881</v>
      </c>
      <c r="B2352" s="2">
        <v>71.599999999999994</v>
      </c>
      <c r="C2352" s="2">
        <v>29.5</v>
      </c>
      <c r="D2352" s="1">
        <f t="shared" si="575"/>
        <v>42.099999999999994</v>
      </c>
      <c r="E2352" s="1">
        <f t="shared" si="576"/>
        <v>4.2099999999999991</v>
      </c>
      <c r="F2352" s="1">
        <f>95*3600+38*60+30</f>
        <v>344310</v>
      </c>
    </row>
    <row r="2353" spans="1:9">
      <c r="A2353" s="1">
        <v>881</v>
      </c>
      <c r="B2353" s="2">
        <v>71.2</v>
      </c>
      <c r="C2353" s="2">
        <v>33</v>
      </c>
      <c r="D2353" s="1">
        <f t="shared" si="575"/>
        <v>38.200000000000003</v>
      </c>
      <c r="E2353" s="1">
        <f t="shared" si="576"/>
        <v>3.8200000000000003</v>
      </c>
      <c r="F2353" s="1">
        <f>96*3600+21*60</f>
        <v>346860</v>
      </c>
      <c r="G2353" s="1">
        <f>$K$1/F2353*LN(E2352/E2353)</f>
        <v>1.3901073527532639E-6</v>
      </c>
      <c r="H2353" s="1">
        <f t="shared" si="577"/>
        <v>1.3901073527532639E-8</v>
      </c>
    </row>
    <row r="2354" spans="1:9">
      <c r="A2354" s="1">
        <v>881</v>
      </c>
      <c r="B2354" s="2">
        <v>71.099999999999994</v>
      </c>
      <c r="C2354" s="2">
        <v>33</v>
      </c>
      <c r="D2354" s="1">
        <f t="shared" si="575"/>
        <v>38.099999999999994</v>
      </c>
      <c r="E2354" s="1">
        <f t="shared" si="576"/>
        <v>3.8099999999999996</v>
      </c>
      <c r="F2354" s="1">
        <f>72*3600+20*60</f>
        <v>260400</v>
      </c>
      <c r="G2354" s="1">
        <f>$K$1/F2354*LN(E2353/E2354)</f>
        <v>4.9928256759510228E-8</v>
      </c>
      <c r="H2354" s="1">
        <f t="shared" si="577"/>
        <v>4.9928256759510227E-10</v>
      </c>
    </row>
    <row r="2355" spans="1:9">
      <c r="A2355" s="1">
        <v>881</v>
      </c>
      <c r="B2355" s="2">
        <v>70.900000000000006</v>
      </c>
      <c r="C2355" s="2">
        <v>33</v>
      </c>
      <c r="D2355" s="1">
        <f t="shared" si="575"/>
        <v>37.900000000000006</v>
      </c>
      <c r="E2355" s="1">
        <f t="shared" si="576"/>
        <v>3.7900000000000005</v>
      </c>
      <c r="F2355" s="1">
        <f>70*3600+49*60</f>
        <v>254940</v>
      </c>
      <c r="G2355" s="1">
        <f>$K$1/F2355*LN(E2354/E2355)</f>
        <v>1.0239791095787782E-7</v>
      </c>
      <c r="H2355" s="1">
        <f t="shared" si="577"/>
        <v>1.0239791095787781E-9</v>
      </c>
      <c r="I2355" s="1">
        <f>AVERAGE(H2343:H2355)</f>
        <v>3.6328147990589446E-9</v>
      </c>
    </row>
    <row r="2361" spans="1:9">
      <c r="A2361" s="1">
        <v>13</v>
      </c>
      <c r="B2361" s="2">
        <v>98.8</v>
      </c>
      <c r="C2361" s="2">
        <v>30</v>
      </c>
      <c r="D2361" s="1">
        <f>B2361-C2361</f>
        <v>68.8</v>
      </c>
      <c r="E2361" s="1">
        <f>D2361/10</f>
        <v>6.88</v>
      </c>
    </row>
    <row r="2362" spans="1:9">
      <c r="A2362" s="1">
        <v>13</v>
      </c>
      <c r="B2362" s="2">
        <v>98.5</v>
      </c>
      <c r="C2362" s="2">
        <v>30.9</v>
      </c>
      <c r="D2362" s="1">
        <f>B2362-C2362</f>
        <v>67.599999999999994</v>
      </c>
      <c r="E2362" s="1">
        <f>D2362/10</f>
        <v>6.76</v>
      </c>
      <c r="F2362" s="1">
        <f>2*3600+28*60</f>
        <v>8880</v>
      </c>
      <c r="G2362" s="1">
        <f t="shared" ref="G2362:G2380" si="578">$K$1/F2362*LN(E2361/E2362)</f>
        <v>9.8282633982300812E-6</v>
      </c>
      <c r="H2362" s="1">
        <f>G2362/100</f>
        <v>9.8282633982300813E-8</v>
      </c>
    </row>
    <row r="2363" spans="1:9">
      <c r="A2363" s="1">
        <v>13</v>
      </c>
      <c r="B2363" s="2">
        <v>95.1</v>
      </c>
      <c r="C2363" s="2">
        <v>32</v>
      </c>
      <c r="D2363" s="1">
        <f t="shared" ref="D2363:D2380" si="579">B2363-C2363</f>
        <v>63.099999999999994</v>
      </c>
      <c r="E2363" s="1">
        <f t="shared" ref="E2363:E2380" si="580">D2363/10</f>
        <v>6.31</v>
      </c>
      <c r="F2363" s="1">
        <f>22*3600+50*60</f>
        <v>82200</v>
      </c>
      <c r="G2363" s="1">
        <f t="shared" si="578"/>
        <v>4.156698040981563E-6</v>
      </c>
      <c r="H2363" s="1">
        <f t="shared" ref="H2363:H2380" si="581">G2363/100</f>
        <v>4.1566980409815628E-8</v>
      </c>
    </row>
    <row r="2364" spans="1:9">
      <c r="A2364" s="1">
        <v>13</v>
      </c>
      <c r="B2364" s="2">
        <v>91.7</v>
      </c>
      <c r="C2364" s="2">
        <v>29.2</v>
      </c>
      <c r="D2364" s="1">
        <f t="shared" si="579"/>
        <v>62.5</v>
      </c>
      <c r="E2364" s="1">
        <f t="shared" si="580"/>
        <v>6.25</v>
      </c>
      <c r="F2364" s="1">
        <f>24*3600+34*60</f>
        <v>88440</v>
      </c>
      <c r="G2364" s="1">
        <f t="shared" si="578"/>
        <v>5.3583102116536635E-7</v>
      </c>
      <c r="H2364" s="1">
        <f t="shared" si="581"/>
        <v>5.3583102116536633E-9</v>
      </c>
    </row>
    <row r="2365" spans="1:9">
      <c r="A2365" s="1">
        <v>13</v>
      </c>
      <c r="B2365" s="2">
        <v>88.1</v>
      </c>
      <c r="C2365" s="2">
        <v>30.4</v>
      </c>
      <c r="D2365" s="1">
        <f t="shared" si="579"/>
        <v>57.699999999999996</v>
      </c>
      <c r="E2365" s="1">
        <f t="shared" si="580"/>
        <v>5.77</v>
      </c>
      <c r="F2365" s="1">
        <f>23*3600+24*60+30</f>
        <v>84270</v>
      </c>
      <c r="G2365" s="1">
        <f t="shared" si="578"/>
        <v>4.7033409376098079E-6</v>
      </c>
      <c r="H2365" s="1">
        <f t="shared" si="581"/>
        <v>4.7033409376098077E-8</v>
      </c>
    </row>
    <row r="2366" spans="1:9">
      <c r="A2366" s="1">
        <v>13</v>
      </c>
      <c r="B2366" s="2">
        <v>84.4</v>
      </c>
      <c r="C2366" s="2">
        <v>30.4</v>
      </c>
      <c r="D2366" s="1">
        <f t="shared" si="579"/>
        <v>54.000000000000007</v>
      </c>
      <c r="E2366" s="1">
        <f t="shared" si="580"/>
        <v>5.4</v>
      </c>
      <c r="F2366" s="1">
        <f>22*3600+35*60</f>
        <v>81300</v>
      </c>
      <c r="G2366" s="1">
        <f t="shared" si="578"/>
        <v>4.0432313612657551E-6</v>
      </c>
      <c r="H2366" s="1">
        <f t="shared" si="581"/>
        <v>4.0432313612657553E-8</v>
      </c>
    </row>
    <row r="2367" spans="1:9">
      <c r="A2367" s="1">
        <v>13</v>
      </c>
      <c r="B2367" s="2">
        <v>75</v>
      </c>
      <c r="C2367" s="2">
        <v>30.6</v>
      </c>
      <c r="D2367" s="1">
        <f t="shared" si="579"/>
        <v>44.4</v>
      </c>
      <c r="E2367" s="1">
        <f t="shared" si="580"/>
        <v>4.4399999999999995</v>
      </c>
      <c r="F2367" s="1">
        <f>74*3600+2*60+30</f>
        <v>266550</v>
      </c>
      <c r="G2367" s="1">
        <f t="shared" si="578"/>
        <v>3.6424427032280383E-6</v>
      </c>
      <c r="H2367" s="1">
        <f t="shared" si="581"/>
        <v>3.6424427032280382E-8</v>
      </c>
    </row>
    <row r="2368" spans="1:9">
      <c r="A2368" s="1">
        <v>13</v>
      </c>
      <c r="B2368" s="2">
        <v>71.900000000000006</v>
      </c>
      <c r="C2368" s="2">
        <v>30.5</v>
      </c>
      <c r="D2368" s="1">
        <f t="shared" si="579"/>
        <v>41.400000000000006</v>
      </c>
      <c r="E2368" s="1">
        <f t="shared" si="580"/>
        <v>4.1400000000000006</v>
      </c>
      <c r="F2368" s="1">
        <f>24*3600+26*60</f>
        <v>87960</v>
      </c>
      <c r="G2368" s="1">
        <f t="shared" si="578"/>
        <v>3.9449135912946099E-6</v>
      </c>
      <c r="H2368" s="1">
        <f t="shared" si="581"/>
        <v>3.9449135912946098E-8</v>
      </c>
    </row>
    <row r="2369" spans="1:9">
      <c r="A2369" s="1">
        <v>13</v>
      </c>
      <c r="B2369" s="2">
        <v>69.7</v>
      </c>
      <c r="C2369" s="2">
        <v>30.1</v>
      </c>
      <c r="D2369" s="1">
        <f t="shared" si="579"/>
        <v>39.6</v>
      </c>
      <c r="E2369" s="1">
        <f t="shared" si="580"/>
        <v>3.96</v>
      </c>
      <c r="F2369" s="1">
        <f>24*3600+32*60+30</f>
        <v>88350</v>
      </c>
      <c r="G2369" s="1">
        <f t="shared" si="578"/>
        <v>2.4955375478362955E-6</v>
      </c>
      <c r="H2369" s="1">
        <f t="shared" si="581"/>
        <v>2.4955375478362957E-8</v>
      </c>
    </row>
    <row r="2370" spans="1:9">
      <c r="A2370" s="1">
        <v>13</v>
      </c>
      <c r="B2370" s="2">
        <v>67.3</v>
      </c>
      <c r="C2370" s="2">
        <v>30.3</v>
      </c>
      <c r="D2370" s="1">
        <f t="shared" si="579"/>
        <v>37</v>
      </c>
      <c r="E2370" s="1">
        <f t="shared" si="580"/>
        <v>3.7</v>
      </c>
      <c r="F2370" s="1">
        <f>22*3600+46*60</f>
        <v>81960</v>
      </c>
      <c r="G2370" s="1">
        <f t="shared" si="578"/>
        <v>4.109804537047382E-6</v>
      </c>
      <c r="H2370" s="1">
        <f t="shared" si="581"/>
        <v>4.1098045370473821E-8</v>
      </c>
    </row>
    <row r="2371" spans="1:9">
      <c r="A2371" s="1">
        <v>13</v>
      </c>
      <c r="B2371" s="2">
        <v>64.900000000000006</v>
      </c>
      <c r="C2371" s="2">
        <v>30.4</v>
      </c>
      <c r="D2371" s="1">
        <f t="shared" si="579"/>
        <v>34.500000000000007</v>
      </c>
      <c r="E2371" s="1">
        <f t="shared" si="580"/>
        <v>3.4500000000000006</v>
      </c>
      <c r="F2371" s="1">
        <f>23*3600+36*60</f>
        <v>84960</v>
      </c>
      <c r="G2371" s="1">
        <f t="shared" si="578"/>
        <v>4.0842113875973976E-6</v>
      </c>
      <c r="H2371" s="1">
        <f t="shared" si="581"/>
        <v>4.0842113875973974E-8</v>
      </c>
    </row>
    <row r="2372" spans="1:9">
      <c r="A2372" s="1">
        <v>13</v>
      </c>
      <c r="B2372" s="2">
        <v>59.7</v>
      </c>
      <c r="C2372" s="2">
        <v>30.5</v>
      </c>
      <c r="D2372" s="1">
        <f t="shared" si="579"/>
        <v>29.200000000000003</v>
      </c>
      <c r="E2372" s="1">
        <f t="shared" si="580"/>
        <v>2.9200000000000004</v>
      </c>
      <c r="F2372" s="1">
        <f>71*3600+18*60</f>
        <v>256680</v>
      </c>
      <c r="G2372" s="1">
        <f t="shared" si="578"/>
        <v>3.2230070485618967E-6</v>
      </c>
      <c r="H2372" s="1">
        <f t="shared" si="581"/>
        <v>3.2230070485618964E-8</v>
      </c>
    </row>
    <row r="2373" spans="1:9">
      <c r="A2373" s="1">
        <v>13</v>
      </c>
      <c r="B2373" s="2">
        <v>57.5</v>
      </c>
      <c r="C2373" s="2">
        <v>29.4</v>
      </c>
      <c r="D2373" s="1">
        <f t="shared" si="579"/>
        <v>28.1</v>
      </c>
      <c r="E2373" s="1">
        <f t="shared" si="580"/>
        <v>2.81</v>
      </c>
      <c r="F2373" s="1">
        <f>25*3600+18*60+30</f>
        <v>91110</v>
      </c>
      <c r="G2373" s="1">
        <f t="shared" si="578"/>
        <v>2.0904368275194758E-6</v>
      </c>
      <c r="H2373" s="1">
        <f t="shared" si="581"/>
        <v>2.0904368275194759E-8</v>
      </c>
    </row>
    <row r="2374" spans="1:9">
      <c r="A2374" s="1">
        <v>13</v>
      </c>
      <c r="B2374" s="2">
        <v>55.8</v>
      </c>
      <c r="C2374" s="2">
        <v>29.3</v>
      </c>
      <c r="D2374" s="1">
        <f t="shared" si="579"/>
        <v>26.499999999999996</v>
      </c>
      <c r="E2374" s="1">
        <f t="shared" si="580"/>
        <v>2.6499999999999995</v>
      </c>
      <c r="F2374" s="1">
        <f>23*3600+9*60</f>
        <v>83340</v>
      </c>
      <c r="G2374" s="1">
        <f t="shared" si="578"/>
        <v>3.4890715503205885E-6</v>
      </c>
      <c r="H2374" s="1">
        <f t="shared" si="581"/>
        <v>3.4890715503205886E-8</v>
      </c>
    </row>
    <row r="2375" spans="1:9">
      <c r="A2375" s="1">
        <v>13</v>
      </c>
      <c r="B2375" s="2">
        <v>54.2</v>
      </c>
      <c r="C2375" s="2">
        <v>29.7</v>
      </c>
      <c r="D2375" s="1">
        <f t="shared" si="579"/>
        <v>24.500000000000004</v>
      </c>
      <c r="E2375" s="1">
        <f t="shared" si="580"/>
        <v>2.4500000000000002</v>
      </c>
      <c r="F2375" s="1">
        <f>23*3600+22*60</f>
        <v>84120</v>
      </c>
      <c r="G2375" s="1">
        <f t="shared" si="578"/>
        <v>4.6269521230363131E-6</v>
      </c>
      <c r="H2375" s="1">
        <f t="shared" si="581"/>
        <v>4.626952123036313E-8</v>
      </c>
    </row>
    <row r="2376" spans="1:9">
      <c r="A2376" s="1">
        <v>13</v>
      </c>
      <c r="B2376" s="2">
        <v>47.7</v>
      </c>
      <c r="C2376" s="2">
        <v>30.4</v>
      </c>
      <c r="D2376" s="1">
        <f t="shared" si="579"/>
        <v>17.300000000000004</v>
      </c>
      <c r="E2376" s="1">
        <f t="shared" si="580"/>
        <v>1.7300000000000004</v>
      </c>
      <c r="F2376" s="1">
        <f>119*3600+46*60+30</f>
        <v>431190</v>
      </c>
      <c r="G2376" s="1">
        <f t="shared" si="578"/>
        <v>4.0026772782134597E-6</v>
      </c>
      <c r="H2376" s="1">
        <f t="shared" si="581"/>
        <v>4.0026772782134598E-8</v>
      </c>
    </row>
    <row r="2377" spans="1:9">
      <c r="A2377" s="1">
        <v>13</v>
      </c>
      <c r="B2377" s="2">
        <v>46.7</v>
      </c>
      <c r="C2377" s="2">
        <v>29.9</v>
      </c>
      <c r="D2377" s="1">
        <f t="shared" si="579"/>
        <v>16.800000000000004</v>
      </c>
      <c r="E2377" s="1">
        <f t="shared" si="580"/>
        <v>1.6800000000000004</v>
      </c>
      <c r="F2377" s="1">
        <f>26*3600+14*60+30</f>
        <v>94470</v>
      </c>
      <c r="G2377" s="1">
        <f t="shared" si="578"/>
        <v>1.5398006866605258E-6</v>
      </c>
      <c r="H2377" s="1">
        <f t="shared" si="581"/>
        <v>1.5398006866605257E-8</v>
      </c>
    </row>
    <row r="2378" spans="1:9">
      <c r="A2378" s="1">
        <v>13</v>
      </c>
      <c r="B2378" s="2">
        <v>45</v>
      </c>
      <c r="C2378" s="2">
        <v>29.9</v>
      </c>
      <c r="D2378" s="1">
        <f t="shared" si="579"/>
        <v>15.100000000000001</v>
      </c>
      <c r="E2378" s="1">
        <f t="shared" si="580"/>
        <v>1.5100000000000002</v>
      </c>
      <c r="F2378" s="1">
        <f>23*3600+43*60</f>
        <v>85380</v>
      </c>
      <c r="G2378" s="1">
        <f t="shared" si="578"/>
        <v>6.1976264609761085E-6</v>
      </c>
      <c r="H2378" s="1">
        <f t="shared" si="581"/>
        <v>6.1976264609761089E-8</v>
      </c>
    </row>
    <row r="2379" spans="1:9">
      <c r="A2379" s="1">
        <v>13</v>
      </c>
      <c r="B2379" s="2">
        <v>44.2</v>
      </c>
      <c r="C2379" s="2">
        <v>30.1</v>
      </c>
      <c r="D2379" s="1">
        <f t="shared" si="579"/>
        <v>14.100000000000001</v>
      </c>
      <c r="E2379" s="1">
        <f t="shared" si="580"/>
        <v>1.4100000000000001</v>
      </c>
      <c r="F2379" s="1">
        <f>22*3600</f>
        <v>79200</v>
      </c>
      <c r="G2379" s="1">
        <f t="shared" si="578"/>
        <v>4.2911481606857381E-6</v>
      </c>
      <c r="H2379" s="1">
        <f t="shared" si="581"/>
        <v>4.2911481606857381E-8</v>
      </c>
    </row>
    <row r="2380" spans="1:9">
      <c r="A2380" s="1">
        <v>13</v>
      </c>
      <c r="B2380" s="2">
        <v>41.4</v>
      </c>
      <c r="C2380" s="2">
        <v>30.4</v>
      </c>
      <c r="D2380" s="1">
        <f t="shared" si="579"/>
        <v>11</v>
      </c>
      <c r="E2380" s="1">
        <f t="shared" si="580"/>
        <v>1.1000000000000001</v>
      </c>
      <c r="F2380" s="1">
        <f>73*3600+49*60+30</f>
        <v>265770</v>
      </c>
      <c r="G2380" s="1">
        <f t="shared" si="578"/>
        <v>4.6335795685943855E-6</v>
      </c>
      <c r="H2380" s="1">
        <f t="shared" si="581"/>
        <v>4.6335795685943854E-8</v>
      </c>
      <c r="I2380" s="1">
        <f>AVERAGE(H2362:H2380)</f>
        <v>3.9809775910960425E-8</v>
      </c>
    </row>
    <row r="2381" spans="1:9">
      <c r="B2381" s="2"/>
      <c r="C2381" s="2"/>
    </row>
    <row r="2382" spans="1:9">
      <c r="B2382" s="2"/>
      <c r="C2382" s="2"/>
    </row>
    <row r="2383" spans="1:9">
      <c r="B2383" s="2"/>
      <c r="C2383" s="2"/>
    </row>
    <row r="2384" spans="1:9">
      <c r="A2384" s="1">
        <v>1130</v>
      </c>
      <c r="B2384" s="2">
        <v>96.3</v>
      </c>
      <c r="C2384" s="2">
        <v>30</v>
      </c>
      <c r="D2384" s="1">
        <f>B2384-C2384</f>
        <v>66.3</v>
      </c>
      <c r="E2384" s="1">
        <f>D2384/10</f>
        <v>6.63</v>
      </c>
    </row>
    <row r="2385" spans="1:8">
      <c r="A2385" s="1">
        <v>1130</v>
      </c>
      <c r="B2385" s="2">
        <v>91.1</v>
      </c>
      <c r="C2385" s="2">
        <v>30.6</v>
      </c>
      <c r="D2385" s="1">
        <f>B2385-C2385</f>
        <v>60.499999999999993</v>
      </c>
      <c r="E2385" s="1">
        <f>D2385/10</f>
        <v>6.0499999999999989</v>
      </c>
      <c r="F2385" s="1">
        <f>2*3600+28*60+30</f>
        <v>8910</v>
      </c>
      <c r="G2385" s="1">
        <f>$K$1/F2385*LN(E2384/E2385)</f>
        <v>5.0961930357901838E-5</v>
      </c>
      <c r="H2385" s="1">
        <f>G2385/100</f>
        <v>5.0961930357901837E-7</v>
      </c>
    </row>
    <row r="2386" spans="1:8">
      <c r="A2386" s="1">
        <v>1130</v>
      </c>
      <c r="B2386" s="2">
        <v>61.1</v>
      </c>
      <c r="C2386" s="2">
        <v>32.4</v>
      </c>
      <c r="D2386" s="1">
        <f t="shared" ref="D2386:D2418" si="582">B2386-C2386</f>
        <v>28.700000000000003</v>
      </c>
      <c r="E2386" s="1">
        <f t="shared" ref="E2386:E2418" si="583">D2386/10</f>
        <v>2.87</v>
      </c>
      <c r="F2386" s="1">
        <f>22*3600+49*60+30</f>
        <v>82170</v>
      </c>
      <c r="G2386" s="1">
        <f>$K$1/F2386*LN(E2385/E2386)</f>
        <v>4.5015228935928573E-5</v>
      </c>
      <c r="H2386" s="1">
        <f t="shared" ref="H2386:H2418" si="584">G2386/100</f>
        <v>4.5015228935928574E-7</v>
      </c>
    </row>
    <row r="2387" spans="1:8">
      <c r="A2387" s="1">
        <v>1130</v>
      </c>
      <c r="B2387" s="2">
        <v>96</v>
      </c>
      <c r="C2387" s="2">
        <v>32.299999999999997</v>
      </c>
      <c r="D2387" s="1">
        <f t="shared" si="582"/>
        <v>63.7</v>
      </c>
      <c r="E2387" s="1">
        <f t="shared" si="583"/>
        <v>6.37</v>
      </c>
    </row>
    <row r="2388" spans="1:8">
      <c r="A2388" s="1">
        <v>1130</v>
      </c>
      <c r="B2388" s="2">
        <v>63</v>
      </c>
      <c r="C2388" s="2">
        <v>30</v>
      </c>
      <c r="D2388" s="1">
        <f t="shared" si="582"/>
        <v>33</v>
      </c>
      <c r="E2388" s="1">
        <f t="shared" si="583"/>
        <v>3.3</v>
      </c>
      <c r="F2388" s="1">
        <f>24*3600+49*60+30</f>
        <v>89370</v>
      </c>
      <c r="G2388" s="1">
        <f>$K$1/F2388*LN(E2387/E2388)</f>
        <v>3.6500815995453979E-5</v>
      </c>
      <c r="H2388" s="1">
        <f t="shared" si="584"/>
        <v>3.650081599545398E-7</v>
      </c>
    </row>
    <row r="2389" spans="1:8">
      <c r="A2389" s="1">
        <v>1130</v>
      </c>
      <c r="B2389" s="2">
        <v>93.4</v>
      </c>
      <c r="C2389" s="2">
        <v>29.1</v>
      </c>
      <c r="D2389" s="1">
        <f t="shared" si="582"/>
        <v>64.300000000000011</v>
      </c>
      <c r="E2389" s="1">
        <f t="shared" si="583"/>
        <v>6.4300000000000015</v>
      </c>
    </row>
    <row r="2390" spans="1:8">
      <c r="A2390" s="1">
        <v>1130</v>
      </c>
      <c r="B2390" s="2">
        <v>58.5</v>
      </c>
      <c r="C2390" s="2">
        <v>31.3</v>
      </c>
      <c r="D2390" s="1">
        <f t="shared" si="582"/>
        <v>27.2</v>
      </c>
      <c r="E2390" s="1">
        <f t="shared" si="583"/>
        <v>2.7199999999999998</v>
      </c>
      <c r="F2390" s="1">
        <f>23*3600+24*60</f>
        <v>84240</v>
      </c>
      <c r="G2390" s="1">
        <f>$K$1/F2390*LN(E2389/E2390)</f>
        <v>5.0656452794283558E-5</v>
      </c>
      <c r="H2390" s="1">
        <f t="shared" si="584"/>
        <v>5.0656452794283556E-7</v>
      </c>
    </row>
    <row r="2391" spans="1:8">
      <c r="A2391" s="1">
        <v>1130</v>
      </c>
      <c r="B2391" s="2">
        <v>59.1</v>
      </c>
      <c r="C2391" s="2">
        <v>29.7</v>
      </c>
      <c r="D2391" s="1">
        <f t="shared" si="582"/>
        <v>29.400000000000002</v>
      </c>
      <c r="E2391" s="1">
        <f t="shared" si="583"/>
        <v>2.9400000000000004</v>
      </c>
    </row>
    <row r="2392" spans="1:8">
      <c r="A2392" s="1">
        <v>1130</v>
      </c>
      <c r="B2392" s="2">
        <v>93.5</v>
      </c>
      <c r="C2392" s="2">
        <v>29.8</v>
      </c>
      <c r="D2392" s="1">
        <f t="shared" si="582"/>
        <v>63.7</v>
      </c>
      <c r="E2392" s="1">
        <f t="shared" si="583"/>
        <v>6.37</v>
      </c>
    </row>
    <row r="2393" spans="1:8">
      <c r="A2393" s="1">
        <v>1130</v>
      </c>
      <c r="B2393" s="2">
        <v>93.4</v>
      </c>
      <c r="C2393" s="2">
        <v>30.7</v>
      </c>
      <c r="D2393" s="1">
        <f t="shared" si="582"/>
        <v>62.7</v>
      </c>
      <c r="E2393" s="1">
        <f t="shared" si="583"/>
        <v>6.2700000000000005</v>
      </c>
    </row>
    <row r="2394" spans="1:8">
      <c r="A2394" s="1">
        <v>1130</v>
      </c>
      <c r="B2394" s="2">
        <v>57</v>
      </c>
      <c r="C2394" s="2">
        <v>30.6</v>
      </c>
      <c r="D2394" s="1">
        <f t="shared" si="582"/>
        <v>26.4</v>
      </c>
      <c r="E2394" s="1">
        <f t="shared" si="583"/>
        <v>2.6399999999999997</v>
      </c>
      <c r="F2394" s="1">
        <f>21*3600+2*60</f>
        <v>75720</v>
      </c>
      <c r="G2394" s="1">
        <f>$K$1/F2394*LN(E2393/E2394)</f>
        <v>5.6661216190353405E-5</v>
      </c>
      <c r="H2394" s="1">
        <f t="shared" si="584"/>
        <v>5.6661216190353404E-7</v>
      </c>
    </row>
    <row r="2395" spans="1:8">
      <c r="A2395" s="1">
        <v>1130</v>
      </c>
      <c r="B2395" s="2">
        <v>95.5</v>
      </c>
      <c r="C2395" s="2">
        <v>29.8</v>
      </c>
      <c r="D2395" s="1">
        <f t="shared" si="582"/>
        <v>65.7</v>
      </c>
      <c r="E2395" s="1">
        <f t="shared" si="583"/>
        <v>6.57</v>
      </c>
    </row>
    <row r="2396" spans="1:8">
      <c r="A2396" s="1">
        <v>1130</v>
      </c>
      <c r="B2396" s="2">
        <v>56.4</v>
      </c>
      <c r="C2396" s="2">
        <v>30</v>
      </c>
      <c r="D2396" s="1">
        <f t="shared" si="582"/>
        <v>26.4</v>
      </c>
      <c r="E2396" s="1">
        <f t="shared" si="583"/>
        <v>2.6399999999999997</v>
      </c>
      <c r="F2396" s="1">
        <f>24*3600+32*60</f>
        <v>88320</v>
      </c>
      <c r="G2396" s="1">
        <f>$K$1/F2396*LN(E2395/E2396)</f>
        <v>5.1202504303418715E-5</v>
      </c>
      <c r="H2396" s="1">
        <f t="shared" si="584"/>
        <v>5.1202504303418713E-7</v>
      </c>
    </row>
    <row r="2397" spans="1:8">
      <c r="A2397" s="1">
        <v>1130</v>
      </c>
      <c r="B2397" s="2">
        <v>91</v>
      </c>
      <c r="C2397" s="2">
        <v>30.1</v>
      </c>
      <c r="D2397" s="1">
        <f t="shared" si="582"/>
        <v>60.9</v>
      </c>
      <c r="E2397" s="1">
        <f t="shared" si="583"/>
        <v>6.09</v>
      </c>
    </row>
    <row r="2398" spans="1:8">
      <c r="A2398" s="1">
        <v>1130</v>
      </c>
      <c r="B2398" s="2">
        <v>53.5</v>
      </c>
      <c r="C2398" s="2">
        <v>30.1</v>
      </c>
      <c r="D2398" s="1">
        <f t="shared" si="582"/>
        <v>23.4</v>
      </c>
      <c r="E2398" s="1">
        <f t="shared" si="583"/>
        <v>2.34</v>
      </c>
      <c r="F2398" s="1">
        <f>22*3600+44*60+45</f>
        <v>81885</v>
      </c>
      <c r="G2398" s="1">
        <f>$K$1/F2398*LN(E2397/E2398)</f>
        <v>5.7937667163300853E-5</v>
      </c>
      <c r="H2398" s="1">
        <f t="shared" si="584"/>
        <v>5.7937667163300856E-7</v>
      </c>
    </row>
    <row r="2399" spans="1:8">
      <c r="A2399" s="1">
        <v>1130</v>
      </c>
      <c r="B2399" s="2">
        <v>95.2</v>
      </c>
      <c r="C2399" s="2">
        <v>30.1</v>
      </c>
      <c r="D2399" s="1">
        <f t="shared" si="582"/>
        <v>65.099999999999994</v>
      </c>
      <c r="E2399" s="1">
        <f t="shared" si="583"/>
        <v>6.51</v>
      </c>
    </row>
    <row r="2400" spans="1:8">
      <c r="A2400" s="1">
        <v>1130</v>
      </c>
      <c r="B2400" s="2">
        <v>47.3</v>
      </c>
      <c r="C2400" s="2">
        <v>30.1</v>
      </c>
      <c r="D2400" s="1">
        <f t="shared" si="582"/>
        <v>17.199999999999996</v>
      </c>
      <c r="E2400" s="1">
        <f t="shared" si="583"/>
        <v>1.7199999999999995</v>
      </c>
      <c r="F2400" s="1">
        <f>23*3600+36*60+30</f>
        <v>84990</v>
      </c>
      <c r="G2400" s="1">
        <f>$K$1/F2400*LN(E2399/E2400)</f>
        <v>7.7677788214610872E-5</v>
      </c>
      <c r="H2400" s="1">
        <f t="shared" si="584"/>
        <v>7.7677788214610867E-7</v>
      </c>
    </row>
    <row r="2401" spans="1:8">
      <c r="A2401" s="2">
        <v>1130</v>
      </c>
      <c r="B2401" s="2">
        <v>88.7</v>
      </c>
      <c r="C2401" s="2">
        <v>30.1</v>
      </c>
      <c r="D2401" s="1">
        <f t="shared" si="582"/>
        <v>58.6</v>
      </c>
      <c r="E2401" s="1">
        <f t="shared" si="583"/>
        <v>5.86</v>
      </c>
    </row>
    <row r="2402" spans="1:8">
      <c r="A2402" s="1">
        <v>1130</v>
      </c>
      <c r="B2402" s="2">
        <v>41.4</v>
      </c>
      <c r="C2402" s="2">
        <v>29.3</v>
      </c>
      <c r="D2402" s="1">
        <f t="shared" si="582"/>
        <v>12.099999999999998</v>
      </c>
      <c r="E2402" s="1">
        <f t="shared" si="583"/>
        <v>1.2099999999999997</v>
      </c>
      <c r="F2402" s="1">
        <f>25*3600+17*60</f>
        <v>91020</v>
      </c>
      <c r="G2402" s="1">
        <f>$K$1/F2402*LN(E2401/E2402)</f>
        <v>8.5965118107472513E-5</v>
      </c>
      <c r="H2402" s="1">
        <f t="shared" si="584"/>
        <v>8.5965118107472508E-7</v>
      </c>
    </row>
    <row r="2403" spans="1:8">
      <c r="A2403" s="1">
        <v>1130</v>
      </c>
      <c r="B2403" s="2">
        <v>87.2</v>
      </c>
      <c r="C2403" s="2">
        <v>29.1</v>
      </c>
      <c r="D2403" s="1">
        <f t="shared" si="582"/>
        <v>58.1</v>
      </c>
      <c r="E2403" s="1">
        <f t="shared" si="583"/>
        <v>5.8100000000000005</v>
      </c>
    </row>
    <row r="2404" spans="1:8">
      <c r="A2404" s="1">
        <v>1130</v>
      </c>
      <c r="B2404" s="2">
        <v>42.5</v>
      </c>
      <c r="C2404" s="2">
        <v>29.7</v>
      </c>
      <c r="D2404" s="1">
        <f t="shared" si="582"/>
        <v>12.8</v>
      </c>
      <c r="E2404" s="1">
        <f t="shared" si="583"/>
        <v>1.28</v>
      </c>
      <c r="F2404" s="1">
        <f>23*3600+8*60</f>
        <v>83280</v>
      </c>
      <c r="G2404" s="1">
        <f>$K$1/F2404*LN(E2403/E2404)</f>
        <v>9.0094784401347012E-5</v>
      </c>
      <c r="H2404" s="1">
        <f t="shared" si="584"/>
        <v>9.0094784401347009E-7</v>
      </c>
    </row>
    <row r="2405" spans="1:8">
      <c r="A2405" s="1">
        <v>1130</v>
      </c>
      <c r="B2405" s="2">
        <v>89.3</v>
      </c>
      <c r="C2405" s="2">
        <v>28.4</v>
      </c>
      <c r="D2405" s="1">
        <f t="shared" si="582"/>
        <v>60.9</v>
      </c>
      <c r="E2405" s="1">
        <f t="shared" si="583"/>
        <v>6.09</v>
      </c>
    </row>
    <row r="2406" spans="1:8">
      <c r="A2406" s="1">
        <v>1130</v>
      </c>
      <c r="B2406" s="2">
        <v>39.4</v>
      </c>
      <c r="C2406" s="2">
        <v>29.7</v>
      </c>
      <c r="D2406" s="1">
        <f t="shared" si="582"/>
        <v>9.6999999999999993</v>
      </c>
      <c r="E2406" s="1">
        <f t="shared" si="583"/>
        <v>0.97</v>
      </c>
      <c r="F2406" s="1">
        <f>23*3600+22*60</f>
        <v>84120</v>
      </c>
      <c r="G2406" s="1">
        <f>$K$1/F2406*LN(E2405/E2406)</f>
        <v>1.0832206555473502E-4</v>
      </c>
      <c r="H2406" s="1">
        <f t="shared" si="584"/>
        <v>1.0832206555473503E-6</v>
      </c>
    </row>
    <row r="2407" spans="1:8">
      <c r="A2407" s="1">
        <v>1130</v>
      </c>
      <c r="B2407" s="2">
        <v>97.2</v>
      </c>
      <c r="C2407" s="2">
        <v>30.4</v>
      </c>
      <c r="D2407" s="1">
        <f t="shared" si="582"/>
        <v>66.800000000000011</v>
      </c>
      <c r="E2407" s="1">
        <f t="shared" si="583"/>
        <v>6.6800000000000015</v>
      </c>
    </row>
    <row r="2408" spans="1:8">
      <c r="A2408" s="1">
        <v>1130</v>
      </c>
      <c r="B2408" s="2">
        <v>93.2</v>
      </c>
      <c r="C2408" s="2">
        <v>30.7</v>
      </c>
      <c r="D2408" s="1">
        <f t="shared" si="582"/>
        <v>62.5</v>
      </c>
      <c r="E2408" s="1">
        <f t="shared" si="583"/>
        <v>6.25</v>
      </c>
    </row>
    <row r="2409" spans="1:8">
      <c r="A2409" s="1">
        <v>1130</v>
      </c>
      <c r="B2409" s="2">
        <v>78.3</v>
      </c>
      <c r="C2409" s="2">
        <v>31.5</v>
      </c>
      <c r="D2409" s="1">
        <f t="shared" si="582"/>
        <v>46.8</v>
      </c>
      <c r="E2409" s="1">
        <f t="shared" si="583"/>
        <v>4.68</v>
      </c>
      <c r="F2409" s="1">
        <f>48*60</f>
        <v>2880</v>
      </c>
      <c r="G2409" s="1">
        <f>$K$1/F2409*LN(E2408/E2409)</f>
        <v>4.982102204656334E-4</v>
      </c>
      <c r="H2409" s="1">
        <f t="shared" si="584"/>
        <v>4.9821022046563337E-6</v>
      </c>
    </row>
    <row r="2410" spans="1:8">
      <c r="A2410" s="1">
        <v>1130</v>
      </c>
      <c r="B2410" s="2">
        <v>85.9</v>
      </c>
      <c r="C2410" s="2">
        <v>30.2</v>
      </c>
      <c r="D2410" s="1">
        <f t="shared" si="582"/>
        <v>55.7</v>
      </c>
      <c r="E2410" s="1">
        <f t="shared" si="583"/>
        <v>5.57</v>
      </c>
    </row>
    <row r="2411" spans="1:8">
      <c r="A2411" s="1">
        <v>1130</v>
      </c>
      <c r="B2411" s="2">
        <v>94</v>
      </c>
      <c r="C2411" s="2">
        <v>29.1</v>
      </c>
      <c r="D2411" s="2">
        <f t="shared" si="582"/>
        <v>64.900000000000006</v>
      </c>
      <c r="E2411" s="2">
        <f t="shared" si="583"/>
        <v>6.49</v>
      </c>
    </row>
    <row r="2412" spans="1:8">
      <c r="A2412" s="1">
        <v>1130</v>
      </c>
      <c r="B2412" s="2">
        <v>55.2</v>
      </c>
      <c r="C2412" s="2">
        <v>30.1</v>
      </c>
      <c r="D2412" s="2">
        <f t="shared" si="582"/>
        <v>25.1</v>
      </c>
      <c r="E2412" s="2">
        <f t="shared" si="583"/>
        <v>2.5100000000000002</v>
      </c>
      <c r="F2412" s="1">
        <f>1*3600+56*60</f>
        <v>6960</v>
      </c>
      <c r="G2412" s="1">
        <f>$K$1/F2412*LN(E2411/E2412)</f>
        <v>6.7699708286762046E-4</v>
      </c>
      <c r="H2412" s="1">
        <f t="shared" si="584"/>
        <v>6.7699708286762042E-6</v>
      </c>
    </row>
    <row r="2413" spans="1:8">
      <c r="A2413" s="1">
        <v>1130</v>
      </c>
      <c r="B2413" s="2">
        <v>83.3</v>
      </c>
      <c r="C2413" s="2">
        <v>29</v>
      </c>
      <c r="D2413" s="2">
        <f t="shared" si="582"/>
        <v>54.3</v>
      </c>
      <c r="E2413" s="2">
        <f t="shared" si="583"/>
        <v>5.43</v>
      </c>
    </row>
    <row r="2414" spans="1:8">
      <c r="A2414" s="1">
        <v>1130</v>
      </c>
      <c r="B2414" s="2">
        <v>40.299999999999997</v>
      </c>
      <c r="C2414" s="2">
        <v>30.4</v>
      </c>
      <c r="D2414" s="2">
        <f t="shared" si="582"/>
        <v>9.8999999999999986</v>
      </c>
      <c r="E2414" s="2">
        <f t="shared" si="583"/>
        <v>0.98999999999999988</v>
      </c>
      <c r="F2414" s="1">
        <f>3*3600+41*60</f>
        <v>13260</v>
      </c>
      <c r="G2414" s="1">
        <f>$K$1/F2414*LN(E2413/E2414)</f>
        <v>6.366416116293178E-4</v>
      </c>
      <c r="H2414" s="1">
        <f t="shared" si="584"/>
        <v>6.3664161162931778E-6</v>
      </c>
    </row>
    <row r="2415" spans="1:8">
      <c r="A2415" s="1">
        <v>1130</v>
      </c>
      <c r="B2415" s="2">
        <v>94.2</v>
      </c>
      <c r="C2415" s="2">
        <v>30.1</v>
      </c>
      <c r="D2415" s="2">
        <f t="shared" si="582"/>
        <v>64.099999999999994</v>
      </c>
      <c r="E2415" s="2">
        <f t="shared" si="583"/>
        <v>6.4099999999999993</v>
      </c>
    </row>
    <row r="2416" spans="1:8">
      <c r="A2416" s="1">
        <v>1130</v>
      </c>
      <c r="B2416" s="2">
        <v>72</v>
      </c>
      <c r="C2416" s="2">
        <v>30.1</v>
      </c>
      <c r="D2416" s="2">
        <f t="shared" si="582"/>
        <v>41.9</v>
      </c>
      <c r="E2416" s="2">
        <f t="shared" si="583"/>
        <v>4.1899999999999995</v>
      </c>
      <c r="F2416" s="1">
        <f>56*60+30</f>
        <v>3390</v>
      </c>
      <c r="G2416" s="1">
        <f>$K$1/F2416*LN(E2415/E2416)</f>
        <v>6.2206086829283771E-4</v>
      </c>
      <c r="H2416" s="1">
        <f t="shared" si="584"/>
        <v>6.2206086829283771E-6</v>
      </c>
    </row>
    <row r="2417" spans="1:9">
      <c r="A2417" s="1">
        <v>1130</v>
      </c>
      <c r="B2417" s="2">
        <v>88.4</v>
      </c>
      <c r="C2417" s="2">
        <v>29.9</v>
      </c>
      <c r="D2417" s="2">
        <f t="shared" si="582"/>
        <v>58.500000000000007</v>
      </c>
      <c r="E2417" s="2">
        <f t="shared" si="583"/>
        <v>5.8500000000000005</v>
      </c>
    </row>
    <row r="2418" spans="1:9">
      <c r="A2418" s="1">
        <v>1130</v>
      </c>
      <c r="B2418" s="2">
        <v>49</v>
      </c>
      <c r="C2418" s="2">
        <v>29.9</v>
      </c>
      <c r="D2418" s="2">
        <f t="shared" si="582"/>
        <v>19.100000000000001</v>
      </c>
      <c r="E2418" s="2">
        <f t="shared" si="583"/>
        <v>1.9100000000000001</v>
      </c>
      <c r="F2418" s="1">
        <f>2*3600+26*60</f>
        <v>8760</v>
      </c>
      <c r="G2418" s="1">
        <f>$K$1/F2418*LN(E2417/E2418)</f>
        <v>6.3378065743821045E-4</v>
      </c>
      <c r="H2418" s="1">
        <f t="shared" si="584"/>
        <v>6.3378065743821042E-6</v>
      </c>
      <c r="I2418" s="1">
        <f>AVERAGE(H2385:H2418)</f>
        <v>2.3616787579452664E-6</v>
      </c>
    </row>
    <row r="2423" spans="1:9">
      <c r="A2423" s="2">
        <v>15</v>
      </c>
      <c r="B2423" s="2">
        <v>99</v>
      </c>
      <c r="C2423" s="2">
        <v>29.8</v>
      </c>
      <c r="D2423" s="1">
        <f>B2423-C2423</f>
        <v>69.2</v>
      </c>
      <c r="E2423" s="1">
        <f>D2423/10</f>
        <v>6.92</v>
      </c>
    </row>
    <row r="2424" spans="1:9">
      <c r="A2424" s="1">
        <v>15</v>
      </c>
      <c r="B2424" s="2">
        <v>97.9</v>
      </c>
      <c r="C2424" s="2">
        <v>28.8</v>
      </c>
      <c r="D2424" s="1">
        <f>B2424-C2424</f>
        <v>69.100000000000009</v>
      </c>
      <c r="E2424" s="1">
        <f>D2424/10</f>
        <v>6.910000000000001</v>
      </c>
      <c r="F2424" s="1">
        <f>46*3600+35*60+30</f>
        <v>167730</v>
      </c>
      <c r="G2424" s="1">
        <f t="shared" ref="G2424:G2433" si="585">$K$1/F2424*LN(E2423/E2424)</f>
        <v>4.2764049221948841E-8</v>
      </c>
      <c r="H2424" s="1">
        <f>G2424/100</f>
        <v>4.2764049221948843E-10</v>
      </c>
    </row>
    <row r="2425" spans="1:9">
      <c r="A2425" s="1">
        <v>15</v>
      </c>
      <c r="B2425" s="2">
        <v>96.3</v>
      </c>
      <c r="C2425" s="2">
        <v>29.1</v>
      </c>
      <c r="D2425" s="1">
        <f t="shared" ref="D2425:D2433" si="586">B2425-C2425</f>
        <v>67.199999999999989</v>
      </c>
      <c r="E2425" s="1">
        <f t="shared" ref="E2425:E2433" si="587">D2425/10</f>
        <v>6.7199999999999989</v>
      </c>
      <c r="F2425" s="1">
        <f>72*3600+43*60</f>
        <v>261780</v>
      </c>
      <c r="G2425" s="1">
        <f t="shared" si="585"/>
        <v>5.2827625064108061E-7</v>
      </c>
      <c r="H2425" s="1">
        <f t="shared" ref="H2425:H2433" si="588">G2425/100</f>
        <v>5.2827625064108057E-9</v>
      </c>
    </row>
    <row r="2426" spans="1:9">
      <c r="A2426" s="1">
        <v>15</v>
      </c>
      <c r="B2426" s="2">
        <v>95.1</v>
      </c>
      <c r="C2426" s="2">
        <v>29.3</v>
      </c>
      <c r="D2426" s="1">
        <f t="shared" si="586"/>
        <v>65.8</v>
      </c>
      <c r="E2426" s="1">
        <f t="shared" si="587"/>
        <v>6.58</v>
      </c>
      <c r="F2426" s="1">
        <f>48*3600+18*60+30</f>
        <v>173910</v>
      </c>
      <c r="G2426" s="1">
        <f t="shared" si="585"/>
        <v>6.0045373826259569E-7</v>
      </c>
      <c r="H2426" s="1">
        <f t="shared" si="588"/>
        <v>6.0045373826259568E-9</v>
      </c>
    </row>
    <row r="2427" spans="1:9">
      <c r="A2427" s="1">
        <v>15</v>
      </c>
      <c r="B2427" s="2">
        <v>94.2</v>
      </c>
      <c r="C2427" s="2">
        <v>28.9</v>
      </c>
      <c r="D2427" s="1">
        <f t="shared" si="586"/>
        <v>65.300000000000011</v>
      </c>
      <c r="E2427" s="1">
        <f t="shared" si="587"/>
        <v>6.5300000000000011</v>
      </c>
      <c r="F2427" s="1">
        <f>46*3600+1*60+30</f>
        <v>165690</v>
      </c>
      <c r="G2427" s="1">
        <f t="shared" si="585"/>
        <v>2.2834146998898482E-7</v>
      </c>
      <c r="H2427" s="1">
        <f t="shared" si="588"/>
        <v>2.283414699889848E-9</v>
      </c>
    </row>
    <row r="2428" spans="1:9">
      <c r="A2428" s="1">
        <v>15</v>
      </c>
      <c r="B2428" s="2">
        <v>93.8</v>
      </c>
      <c r="C2428" s="2">
        <v>29.1</v>
      </c>
      <c r="D2428" s="1">
        <f t="shared" si="586"/>
        <v>64.699999999999989</v>
      </c>
      <c r="E2428" s="1">
        <f t="shared" si="587"/>
        <v>6.4699999999999989</v>
      </c>
      <c r="F2428" s="1">
        <f>72*3600+9*60</f>
        <v>259740</v>
      </c>
      <c r="G2428" s="1">
        <f t="shared" si="585"/>
        <v>1.7627219714573221E-7</v>
      </c>
      <c r="H2428" s="1">
        <f t="shared" si="588"/>
        <v>1.762721971457322E-9</v>
      </c>
    </row>
    <row r="2429" spans="1:9">
      <c r="A2429" s="1">
        <v>15</v>
      </c>
      <c r="B2429" s="2">
        <v>93.3</v>
      </c>
      <c r="C2429" s="2">
        <v>29</v>
      </c>
      <c r="D2429" s="1">
        <f t="shared" si="586"/>
        <v>64.3</v>
      </c>
      <c r="E2429" s="1">
        <f t="shared" si="587"/>
        <v>6.43</v>
      </c>
      <c r="F2429" s="1">
        <f>49*3600+36*60+30</f>
        <v>178590</v>
      </c>
      <c r="G2429" s="1">
        <f t="shared" si="585"/>
        <v>1.7223690299498453E-7</v>
      </c>
      <c r="H2429" s="1">
        <f t="shared" si="588"/>
        <v>1.7223690299498453E-9</v>
      </c>
    </row>
    <row r="2430" spans="1:9">
      <c r="A2430" s="1">
        <v>15</v>
      </c>
      <c r="B2430" s="2">
        <v>91.4</v>
      </c>
      <c r="C2430" s="2">
        <v>29</v>
      </c>
      <c r="D2430" s="1">
        <f t="shared" si="586"/>
        <v>62.400000000000006</v>
      </c>
      <c r="E2430" s="1">
        <f t="shared" si="587"/>
        <v>6.24</v>
      </c>
      <c r="F2430" s="1">
        <f>48*3600+55*60+15</f>
        <v>176115</v>
      </c>
      <c r="G2430" s="1">
        <f t="shared" si="585"/>
        <v>8.4474352046237066E-7</v>
      </c>
      <c r="H2430" s="1">
        <f t="shared" si="588"/>
        <v>8.4474352046237072E-9</v>
      </c>
    </row>
    <row r="2431" spans="1:9">
      <c r="A2431" s="1">
        <v>15</v>
      </c>
      <c r="B2431" s="2">
        <v>89.3</v>
      </c>
      <c r="C2431" s="2">
        <v>29</v>
      </c>
      <c r="D2431" s="1">
        <f t="shared" si="586"/>
        <v>60.3</v>
      </c>
      <c r="E2431" s="1">
        <f t="shared" si="587"/>
        <v>6.0299999999999994</v>
      </c>
      <c r="F2431" s="1">
        <f>69*3600+2*60+45</f>
        <v>248565</v>
      </c>
      <c r="G2431" s="1">
        <f t="shared" si="585"/>
        <v>6.83107160483263E-7</v>
      </c>
      <c r="H2431" s="1">
        <f t="shared" si="588"/>
        <v>6.8310716048326304E-9</v>
      </c>
    </row>
    <row r="2432" spans="1:9">
      <c r="A2432" s="1">
        <v>15</v>
      </c>
      <c r="B2432" s="2">
        <v>88.2</v>
      </c>
      <c r="C2432" s="2">
        <v>28.9</v>
      </c>
      <c r="D2432" s="1">
        <f t="shared" si="586"/>
        <v>59.300000000000004</v>
      </c>
      <c r="E2432" s="1">
        <f t="shared" si="587"/>
        <v>5.9300000000000006</v>
      </c>
      <c r="F2432" s="1">
        <f>48*3600+40*60+30</f>
        <v>175230</v>
      </c>
      <c r="G2432" s="1">
        <f t="shared" si="585"/>
        <v>4.7334975026034413E-7</v>
      </c>
      <c r="H2432" s="1">
        <f t="shared" si="588"/>
        <v>4.7334975026034417E-9</v>
      </c>
    </row>
    <row r="2433" spans="1:9">
      <c r="A2433" s="1">
        <v>15</v>
      </c>
      <c r="B2433" s="2">
        <v>82.1</v>
      </c>
      <c r="C2433" s="2">
        <v>28.1</v>
      </c>
      <c r="D2433" s="1">
        <f t="shared" si="586"/>
        <v>53.999999999999993</v>
      </c>
      <c r="E2433" s="1">
        <f t="shared" si="587"/>
        <v>5.3999999999999995</v>
      </c>
      <c r="F2433" s="1">
        <f>193*3600+4*60+30</f>
        <v>695070</v>
      </c>
      <c r="G2433" s="1">
        <f t="shared" si="585"/>
        <v>6.6810722203440155E-7</v>
      </c>
      <c r="H2433" s="1">
        <f t="shared" si="588"/>
        <v>6.6810722203440152E-9</v>
      </c>
      <c r="I2433" s="1">
        <f>AVERAGE(H2424:H2433)</f>
        <v>4.4176522614957056E-9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Widomski</dc:creator>
  <cp:lastModifiedBy>Marcin</cp:lastModifiedBy>
  <dcterms:created xsi:type="dcterms:W3CDTF">2026-04-14T14:50:28Z</dcterms:created>
  <dcterms:modified xsi:type="dcterms:W3CDTF">2026-07-14T11:03:00Z</dcterms:modified>
</cp:coreProperties>
</file>